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2700"/>
  </bookViews>
  <sheets>
    <sheet name="2022 - 2024" sheetId="6" r:id="rId1"/>
    <sheet name="data 2018" sheetId="3" state="hidden" r:id="rId2"/>
    <sheet name="для Старовойтовой" sheetId="4" state="hidden" r:id="rId3"/>
  </sheets>
  <definedNames>
    <definedName name="_xlnm._FilterDatabase" localSheetId="0" hidden="1">'2022 - 2024'!$A$4:$E$43</definedName>
    <definedName name="_xlnm._FilterDatabase" localSheetId="1" hidden="1">'data 2018'!$B$1:$D$155</definedName>
    <definedName name="_xlnm._FilterDatabase" localSheetId="2" hidden="1">'для Старовойтовой'!$A$2:$I$75</definedName>
    <definedName name="_xlnm.Print_Titles" localSheetId="0">'2022 - 2024'!$4:$4</definedName>
    <definedName name="_xlnm.Print_Titles" localSheetId="2">'для Старовойтовой'!$2:$2</definedName>
    <definedName name="_xlnm.Print_Area" localSheetId="0">'2022 - 2024'!$A$1:$E$43</definedName>
  </definedNames>
  <calcPr calcId="145621"/>
  <pivotCaches>
    <pivotCache cacheId="2" r:id="rId4"/>
  </pivotCaches>
</workbook>
</file>

<file path=xl/calcChain.xml><?xml version="1.0" encoding="utf-8"?>
<calcChain xmlns="http://schemas.openxmlformats.org/spreadsheetml/2006/main">
  <c r="D43" i="6" l="1"/>
  <c r="E43" i="6" l="1"/>
  <c r="C43"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<sst xmlns="http://schemas.openxmlformats.org/spreadsheetml/2006/main" count="643" uniqueCount="394">
  <si>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</si>
  <si>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</si>
  <si>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</si>
  <si>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</si>
  <si>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</si>
  <si>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</si>
  <si>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</si>
  <si>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</si>
  <si>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</si>
  <si>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</si>
  <si>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</si>
  <si>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</si>
  <si>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</si>
  <si>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</si>
  <si>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</si>
  <si>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</si>
  <si>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</si>
  <si>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</si>
  <si>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</si>
  <si>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</si>
  <si>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</si>
  <si>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</si>
  <si>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</si>
  <si>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</si>
  <si>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</si>
  <si>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</si>
  <si>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</si>
  <si>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</si>
  <si>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</si>
  <si>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</si>
  <si>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</si>
  <si>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</si>
  <si>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</si>
  <si>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</si>
  <si>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</si>
  <si>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</si>
  <si>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</si>
  <si>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</si>
  <si>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</si>
  <si>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</si>
  <si>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</si>
  <si>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</si>
  <si>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</si>
  <si>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</si>
  <si>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</si>
  <si>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</si>
  <si>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</si>
  <si>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</si>
  <si>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</si>
  <si>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</si>
  <si>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</si>
  <si>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</si>
  <si>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</si>
  <si>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</si>
  <si>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</si>
  <si>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</si>
  <si>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</si>
  <si>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</si>
  <si>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</si>
  <si>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</si>
  <si>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</si>
  <si>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</si>
  <si>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</si>
  <si>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</si>
  <si>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</si>
  <si>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</si>
  <si>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</si>
  <si>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</si>
  <si>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</si>
  <si>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</si>
  <si>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</si>
  <si>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</si>
  <si>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</si>
  <si>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</si>
  <si>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</si>
  <si>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</si>
  <si>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</si>
  <si>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</si>
  <si>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</si>
  <si>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</si>
  <si>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</si>
  <si>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</si>
  <si>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</si>
  <si>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</si>
  <si>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</si>
  <si>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</si>
  <si>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</si>
  <si>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</si>
  <si>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</si>
  <si>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</si>
  <si>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</si>
  <si>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</si>
  <si>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</si>
  <si>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</si>
  <si>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</si>
  <si>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</si>
  <si>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</si>
  <si>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</si>
  <si>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</si>
  <si>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</si>
  <si>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</si>
  <si>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</si>
  <si>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</si>
  <si>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</si>
  <si>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</si>
  <si>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</si>
  <si>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</si>
  <si>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</si>
  <si>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</si>
  <si>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</si>
  <si>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</si>
  <si>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</si>
  <si>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</si>
  <si>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</si>
  <si>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</si>
  <si>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</si>
  <si>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</si>
  <si>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</si>
  <si>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</si>
  <si>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</si>
  <si>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</si>
  <si>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</si>
  <si>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</si>
  <si>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</si>
  <si>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</si>
  <si>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</si>
  <si>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</si>
  <si>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</si>
  <si>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</si>
  <si>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</si>
  <si>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</si>
  <si>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</si>
  <si>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</si>
  <si>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</si>
  <si>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</si>
  <si>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</si>
  <si>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</si>
  <si>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</si>
  <si>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</si>
  <si>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</si>
  <si>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</si>
  <si>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</si>
  <si>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</si>
  <si>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</si>
  <si>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</si>
  <si>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</si>
  <si>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</si>
  <si>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</si>
  <si>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</si>
  <si>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</si>
  <si>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</si>
  <si>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</si>
  <si>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</si>
  <si>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</si>
  <si>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</si>
  <si>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</si>
  <si>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</si>
  <si>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</si>
  <si>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</si>
  <si>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</si>
  <si>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</si>
  <si>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</si>
  <si>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</si>
  <si>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</si>
  <si>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</si>
  <si>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</si>
  <si>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</si>
  <si>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</si>
  <si>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</si>
  <si>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</si>
  <si>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</si>
  <si>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</si>
  <si>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</si>
  <si>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</si>
  <si>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</si>
  <si>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</si>
  <si>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</si>
  <si>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</si>
  <si>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</si>
  <si>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</si>
  <si>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</si>
  <si>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</si>
  <si>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</si>
  <si>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</si>
  <si>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</si>
  <si>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</si>
  <si>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</si>
  <si>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</si>
  <si>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</si>
  <si>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</si>
  <si>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</si>
  <si>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</si>
  <si>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</si>
  <si>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</si>
  <si>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</si>
  <si>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</si>
  <si>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</si>
  <si>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</si>
  <si>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</si>
  <si>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</si>
  <si>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</si>
  <si>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</si>
  <si>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</si>
  <si>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</si>
  <si>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</si>
  <si>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</si>
  <si>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</si>
  <si>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</si>
  <si>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</si>
  <si>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</si>
  <si>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</si>
  <si>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</si>
  <si>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</si>
  <si>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</si>
  <si>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</si>
  <si>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</si>
  <si>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</si>
  <si>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</si>
  <si>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</si>
  <si>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</si>
  <si>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</si>
  <si>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</si>
  <si>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</si>
  <si>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</si>
  <si>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</si>
  <si>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</si>
  <si>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</si>
  <si>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</si>
  <si>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</si>
  <si>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</si>
  <si>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</si>
  <si>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</si>
  <si>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</si>
  <si>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</si>
  <si>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</si>
  <si>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</si>
  <si>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</si>
  <si>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</si>
  <si>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</si>
  <si>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</si>
  <si>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</si>
  <si>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</si>
  <si>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</si>
  <si>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</si>
  <si>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</si>
  <si>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</si>
  <si>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</si>
  <si>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</si>
  <si>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</si>
  <si>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</si>
  <si>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</si>
  <si>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</si>
  <si>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</si>
  <si>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</si>
  <si>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</si>
  <si>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</si>
  <si>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</si>
  <si>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</si>
  <si>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</si>
  <si>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</si>
  <si>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</si>
  <si>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</si>
  <si>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</si>
  <si>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</si>
  <si>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</si>
  <si>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</si>
  <si>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</si>
  <si>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</si>
  <si>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</si>
  <si>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</si>
  <si>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</si>
  <si>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</si>
  <si>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</si>
  <si>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</si>
  <si>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</si>
  <si>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</si>
  <si>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</si>
  <si>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</si>
  <si>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</si>
  <si>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</si>
  <si>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</si>
  <si>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</si>
  <si>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</si>
  <si>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</si>
  <si>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</si>
  <si>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</si>
  <si>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</si>
  <si>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</si>
  <si>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</si>
  <si>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</si>
  <si>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</si>
  <si>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</si>
  <si>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</si>
  <si>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</si>
  <si>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</si>
  <si>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</si>
  <si>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</si>
  <si>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</si>
  <si>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</si>
  <si>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</si>
  <si>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</si>
  <si>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</si>
  <si>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</si>
  <si>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</si>
  <si>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</si>
  <si>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</si>
  <si>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</si>
  <si>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</si>
  <si>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</si>
  <si>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</si>
  <si>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</si>
  <si>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</si>
  <si>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</si>
  <si>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</si>
  <si>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</si>
  <si>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</si>
  <si>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</si>
  <si>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</si>
  <si>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</si>
  <si>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</si>
  <si>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</si>
  <si>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</si>
  <si>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</si>
  <si>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</si>
  <si>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</si>
  <si>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</si>
  <si>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</si>
  <si>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</si>
  <si>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</si>
  <si>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</si>
  <si>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</si>
  <si>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</si>
  <si>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</si>
  <si>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</si>
  <si>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</si>
  <si>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</si>
  <si>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</si>
  <si>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</si>
  <si>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</si>
  <si>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</si>
  <si>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</si>
  <si>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</si>
  <si>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</si>
  <si>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</si>
  <si>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</si>
  <si>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</si>
  <si>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</si>
  <si>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</si>
  <si>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</si>
  <si>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</si>
  <si>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2 02 35090 02 0000 150</t>
  </si>
  <si>
    <t>Субвенции бюджетам субъектов Российской Федерации на улучшение экологического состояния гидрографической сети</t>
  </si>
  <si>
    <t>рублей</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</si>
  <si>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</si>
  <si>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</si>
  <si>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</si>
  <si>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</si>
  <si>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</si>
  <si>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</si>
  <si>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</si>
  <si>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</si>
  <si>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</si>
  <si>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</si>
  <si>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</si>
  <si>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2 02 25372 02 0000 150</t>
  </si>
  <si>
    <t>Субсидии бюджетам субъектов Российской Федерации на развитие транспортной инфраструктуры на сельских территориях</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</si>
  <si>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</si>
  <si>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</si>
  <si>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</si>
  <si>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</si>
  <si>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</si>
  <si>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</si>
  <si>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</si>
  <si>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</si>
  <si>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</si>
  <si>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</si>
  <si>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</si>
  <si>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</si>
  <si>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</si>
  <si>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</si>
  <si>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</si>
  <si>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</si>
  <si>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</si>
  <si>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</si>
  <si>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</si>
  <si>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2022 год</t>
  </si>
  <si>
    <t>2023 год</t>
  </si>
  <si>
    <t>2024 год</t>
  </si>
  <si>
    <t>Изменение прогнозируемых доходов областного бюджета на 2022 год, предусмотренных приложением 1 к Закону Брянской области "Об областном бюджете на 2022 год и на плановый период 2023 и 2024 годов"</t>
  </si>
  <si>
    <t>Приложение 1.3
к Закону Брянской области "Об областном бюджете
на 2022 год и на плановый период 2023 и 2024 годов"</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</si>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</sst>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b/>
      <sz val="14"/>
      <name val="Times New Roman"/>
      <family val="1"/>
      <charset val="204"/>
    </font>
    <font>
      <sz val="14"/>
      <name val="Times New Roman"/>
      <family val="1"/>
      <charset val="204"/>
    </font>
    <font>
      <sz val="14"/>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8">
      <alignment horizontal="left" vertical="top" wrapText="1"/>
    </xf>
  </cellStyleXfs>
  <cellXfs count="9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9" fillId="0" borderId="6" xfId="0" applyNumberFormat="1" applyFont="1" applyFill="1" applyBorder="1" applyAlignment="1">
      <alignment horizontal="left" vertical="center" wrapText="1"/>
    </xf>
    <xf numFmtId="4" fontId="7" fillId="0" borderId="6" xfId="0" applyNumberFormat="1" applyFont="1" applyBorder="1" applyAlignment="1">
      <alignment horizontal="center" vertical="center"/>
    </xf>
    <xf numFmtId="0" fontId="7" fillId="0" borderId="7" xfId="0" applyFont="1" applyFill="1" applyBorder="1" applyAlignment="1">
      <alignment horizontal="center" vertical="center"/>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8" borderId="7"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shrinkToFit="1"/>
    </xf>
    <xf numFmtId="10" fontId="7" fillId="0" borderId="6"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wrapText="1" shrinkToFit="1"/>
    </xf>
    <xf numFmtId="4" fontId="9" fillId="0" borderId="7" xfId="0" applyNumberFormat="1" applyFont="1" applyFill="1" applyBorder="1" applyAlignment="1">
      <alignment horizontal="center" vertical="center" wrapText="1" shrinkToFit="1"/>
    </xf>
    <xf numFmtId="0" fontId="9" fillId="0" borderId="7"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2" borderId="0" xfId="0" applyNumberFormat="1" applyFont="1" applyFill="1" applyBorder="1" applyAlignment="1">
      <alignment horizontal="center" vertical="center" wrapText="1"/>
    </xf>
    <xf numFmtId="0" fontId="23" fillId="2" borderId="0" xfId="0" applyFont="1" applyFill="1" applyAlignment="1">
      <alignment vertical="center" wrapText="1"/>
    </xf>
    <xf numFmtId="4" fontId="23" fillId="2" borderId="1" xfId="0" applyNumberFormat="1" applyFont="1" applyFill="1" applyBorder="1" applyAlignment="1">
      <alignment horizontal="center" vertical="center" wrapText="1"/>
    </xf>
    <xf numFmtId="4" fontId="23" fillId="2" borderId="0" xfId="0" applyNumberFormat="1" applyFont="1" applyFill="1" applyAlignment="1">
      <alignment horizontal="left" vertical="top" wrapText="1"/>
    </xf>
    <xf numFmtId="4" fontId="23" fillId="2" borderId="0" xfId="0" applyNumberFormat="1" applyFont="1" applyFill="1" applyAlignment="1">
      <alignment vertical="center" wrapText="1"/>
    </xf>
    <xf numFmtId="0" fontId="22" fillId="2" borderId="0" xfId="0" applyFont="1" applyFill="1" applyAlignment="1">
      <alignment vertical="center" wrapText="1"/>
    </xf>
    <xf numFmtId="0" fontId="23" fillId="2"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3" fillId="2" borderId="1" xfId="0" applyNumberFormat="1" applyFont="1" applyFill="1" applyBorder="1" applyAlignment="1">
      <alignment vertical="center" wrapText="1"/>
    </xf>
    <xf numFmtId="0" fontId="23" fillId="2" borderId="1" xfId="0" applyFont="1" applyFill="1" applyBorder="1" applyAlignment="1">
      <alignment vertical="center" wrapText="1"/>
    </xf>
    <xf numFmtId="0" fontId="23" fillId="2" borderId="1" xfId="0" quotePrefix="1" applyNumberFormat="1" applyFont="1" applyFill="1" applyBorder="1" applyAlignment="1">
      <alignment vertical="center" wrapText="1"/>
    </xf>
    <xf numFmtId="0" fontId="23" fillId="2" borderId="1" xfId="0" applyFont="1" applyFill="1" applyBorder="1" applyAlignment="1">
      <alignment horizontal="justify" vertical="center" wrapText="1"/>
    </xf>
    <xf numFmtId="4" fontId="22" fillId="2" borderId="1" xfId="0" quotePrefix="1"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3" fillId="2" borderId="0" xfId="0" applyFont="1" applyFill="1" applyAlignment="1">
      <alignment horizontal="left" vertical="center" wrapText="1"/>
    </xf>
    <xf numFmtId="0" fontId="0" fillId="0" borderId="0" xfId="0" applyAlignment="1">
      <alignment vertical="center" wrapText="1"/>
    </xf>
    <xf numFmtId="0" fontId="22" fillId="2" borderId="4" xfId="0" applyFont="1" applyFill="1" applyBorder="1" applyAlignment="1">
      <alignment horizontal="left" vertical="center" wrapText="1"/>
    </xf>
    <xf numFmtId="0" fontId="22" fillId="2" borderId="11" xfId="0" applyFont="1" applyFill="1" applyBorder="1" applyAlignment="1">
      <alignment horizontal="left" vertical="center" wrapText="1"/>
    </xf>
    <xf numFmtId="0" fontId="24" fillId="2" borderId="9" xfId="0" applyFont="1" applyFill="1" applyBorder="1" applyAlignment="1">
      <alignment horizontal="right" vertical="center" wrapText="1"/>
    </xf>
    <xf numFmtId="0" fontId="24" fillId="2" borderId="3" xfId="0" applyFont="1" applyFill="1" applyBorder="1" applyAlignment="1">
      <alignment horizontal="right" vertical="center" wrapText="1"/>
    </xf>
    <xf numFmtId="0" fontId="24" fillId="2" borderId="10" xfId="0" applyFont="1" applyFill="1" applyBorder="1" applyAlignment="1">
      <alignment horizontal="right" vertical="center" wrapText="1"/>
    </xf>
    <xf numFmtId="4" fontId="22" fillId="2" borderId="0" xfId="0" applyNumberFormat="1" applyFont="1" applyFill="1" applyBorder="1" applyAlignment="1">
      <alignment horizontal="center" vertical="center" wrapText="1"/>
    </xf>
    <xf numFmtId="0" fontId="0" fillId="0" borderId="0" xfId="0"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CC"/>
      <color rgb="FFFFCC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44"/>
  <sheetViews>
    <sheetView showGridLines="0" tabSelected="1" view="pageBreakPreview" zoomScale="70" zoomScaleNormal="70" zoomScaleSheetLayoutView="70" workbookViewId="0">
      <pane ySplit="4" topLeftCell="A5" activePane="bottomLeft" state="frozen"/>
      <selection pane="bottomLeft" sqref="A1:XFD1"/>
    </sheetView>
  </sheetViews>
  <sheetFormatPr defaultRowHeight="12.75" customHeight="1" x14ac:dyDescent="0.25"/>
  <cols>
    <col min="1" max="1" width="33.5703125" style="60" customWidth="1"/>
    <col min="2" max="2" width="86.85546875" style="60" customWidth="1"/>
    <col min="3" max="3" width="24.5703125" style="60" customWidth="1"/>
    <col min="4" max="4" width="27.42578125" style="60" customWidth="1"/>
    <col min="5" max="5" width="25" style="60" customWidth="1"/>
    <col min="6" max="102" width="9.140625" style="60"/>
    <col min="103" max="125" width="9.140625" style="60" customWidth="1"/>
    <col min="126" max="358" width="9.140625" style="60"/>
    <col min="359" max="381" width="9.140625" style="60" customWidth="1"/>
    <col min="382" max="614" width="9.140625" style="60"/>
    <col min="615" max="637" width="9.140625" style="60" customWidth="1"/>
    <col min="638" max="870" width="9.140625" style="60"/>
    <col min="871" max="893" width="9.140625" style="60" customWidth="1"/>
    <col min="894" max="1126" width="9.140625" style="60"/>
    <col min="1127" max="1149" width="9.140625" style="60" customWidth="1"/>
    <col min="1150" max="1382" width="9.140625" style="60"/>
    <col min="1383" max="1405" width="9.140625" style="60" customWidth="1"/>
    <col min="1406" max="1638" width="9.140625" style="60"/>
    <col min="1639" max="1661" width="9.140625" style="60" customWidth="1"/>
    <col min="1662" max="1894" width="9.140625" style="60"/>
    <col min="1895" max="1917" width="9.140625" style="60" customWidth="1"/>
    <col min="1918" max="2150" width="9.140625" style="60"/>
    <col min="2151" max="2173" width="9.140625" style="60" customWidth="1"/>
    <col min="2174" max="2406" width="9.140625" style="60"/>
    <col min="2407" max="2429" width="9.140625" style="60" customWidth="1"/>
    <col min="2430" max="2662" width="9.140625" style="60"/>
    <col min="2663" max="2685" width="9.140625" style="60" customWidth="1"/>
    <col min="2686" max="2918" width="9.140625" style="60"/>
    <col min="2919" max="2941" width="9.140625" style="60" customWidth="1"/>
    <col min="2942" max="3174" width="9.140625" style="60"/>
    <col min="3175" max="3197" width="9.140625" style="60" customWidth="1"/>
    <col min="3198" max="3430" width="9.140625" style="60"/>
    <col min="3431" max="3453" width="9.140625" style="60" customWidth="1"/>
    <col min="3454" max="3686" width="9.140625" style="60"/>
    <col min="3687" max="3709" width="9.140625" style="60" customWidth="1"/>
    <col min="3710" max="3942" width="9.140625" style="60"/>
    <col min="3943" max="3965" width="9.140625" style="60" customWidth="1"/>
    <col min="3966" max="4198" width="9.140625" style="60"/>
    <col min="4199" max="4221" width="9.140625" style="60" customWidth="1"/>
    <col min="4222" max="4454" width="9.140625" style="60"/>
    <col min="4455" max="4477" width="9.140625" style="60" customWidth="1"/>
    <col min="4478" max="4710" width="9.140625" style="60"/>
    <col min="4711" max="4733" width="9.140625" style="60" customWidth="1"/>
    <col min="4734" max="4966" width="9.140625" style="60"/>
    <col min="4967" max="4989" width="9.140625" style="60" customWidth="1"/>
    <col min="4990" max="5222" width="9.140625" style="60"/>
    <col min="5223" max="5245" width="9.140625" style="60" customWidth="1"/>
    <col min="5246" max="5478" width="9.140625" style="60"/>
    <col min="5479" max="5501" width="9.140625" style="60" customWidth="1"/>
    <col min="5502" max="5734" width="9.140625" style="60"/>
    <col min="5735" max="5757" width="9.140625" style="60" customWidth="1"/>
    <col min="5758" max="5990" width="9.140625" style="60"/>
    <col min="5991" max="6013" width="9.140625" style="60" customWidth="1"/>
    <col min="6014" max="6246" width="9.140625" style="60"/>
    <col min="6247" max="6269" width="9.140625" style="60" customWidth="1"/>
    <col min="6270" max="6502" width="9.140625" style="60"/>
    <col min="6503" max="6525" width="9.140625" style="60" customWidth="1"/>
    <col min="6526" max="6758" width="9.140625" style="60"/>
    <col min="6759" max="6781" width="9.140625" style="60" customWidth="1"/>
    <col min="6782" max="7014" width="9.140625" style="60"/>
    <col min="7015" max="7037" width="9.140625" style="60" customWidth="1"/>
    <col min="7038" max="7270" width="9.140625" style="60"/>
    <col min="7271" max="7293" width="9.140625" style="60" customWidth="1"/>
    <col min="7294" max="7526" width="9.140625" style="60"/>
    <col min="7527" max="7549" width="9.140625" style="60" customWidth="1"/>
    <col min="7550" max="7782" width="9.140625" style="60"/>
    <col min="7783" max="7805" width="9.140625" style="60" customWidth="1"/>
    <col min="7806" max="8038" width="9.140625" style="60"/>
    <col min="8039" max="8061" width="9.140625" style="60" customWidth="1"/>
    <col min="8062" max="8294" width="9.140625" style="60"/>
    <col min="8295" max="8317" width="9.140625" style="60" customWidth="1"/>
    <col min="8318" max="8550" width="9.140625" style="60"/>
    <col min="8551" max="8573" width="9.140625" style="60" customWidth="1"/>
    <col min="8574" max="8806" width="9.140625" style="60"/>
    <col min="8807" max="8829" width="9.140625" style="60" customWidth="1"/>
    <col min="8830" max="9062" width="9.140625" style="60"/>
    <col min="9063" max="9085" width="9.140625" style="60" customWidth="1"/>
    <col min="9086" max="9318" width="9.140625" style="60"/>
    <col min="9319" max="9341" width="9.140625" style="60" customWidth="1"/>
    <col min="9342" max="9574" width="9.140625" style="60"/>
    <col min="9575" max="9597" width="9.140625" style="60" customWidth="1"/>
    <col min="9598" max="9830" width="9.140625" style="60"/>
    <col min="9831" max="9853" width="9.140625" style="60" customWidth="1"/>
    <col min="9854" max="10086" width="9.140625" style="60"/>
    <col min="10087" max="10109" width="9.140625" style="60" customWidth="1"/>
    <col min="10110" max="10342" width="9.140625" style="60"/>
    <col min="10343" max="10365" width="9.140625" style="60" customWidth="1"/>
    <col min="10366" max="10598" width="9.140625" style="60"/>
    <col min="10599" max="10621" width="9.140625" style="60" customWidth="1"/>
    <col min="10622" max="10854" width="9.140625" style="60"/>
    <col min="10855" max="10877" width="9.140625" style="60" customWidth="1"/>
    <col min="10878" max="11110" width="9.140625" style="60"/>
    <col min="11111" max="11133" width="9.140625" style="60" customWidth="1"/>
    <col min="11134" max="11366" width="9.140625" style="60"/>
    <col min="11367" max="11389" width="9.140625" style="60" customWidth="1"/>
    <col min="11390" max="11622" width="9.140625" style="60"/>
    <col min="11623" max="11645" width="9.140625" style="60" customWidth="1"/>
    <col min="11646" max="11878" width="9.140625" style="60"/>
    <col min="11879" max="11901" width="9.140625" style="60" customWidth="1"/>
    <col min="11902" max="12134" width="9.140625" style="60"/>
    <col min="12135" max="12157" width="9.140625" style="60" customWidth="1"/>
    <col min="12158" max="12390" width="9.140625" style="60"/>
    <col min="12391" max="12413" width="9.140625" style="60" customWidth="1"/>
    <col min="12414" max="12646" width="9.140625" style="60"/>
    <col min="12647" max="12669" width="9.140625" style="60" customWidth="1"/>
    <col min="12670" max="12902" width="9.140625" style="60"/>
    <col min="12903" max="12925" width="9.140625" style="60" customWidth="1"/>
    <col min="12926" max="13158" width="9.140625" style="60"/>
    <col min="13159" max="13181" width="9.140625" style="60" customWidth="1"/>
    <col min="13182" max="13414" width="9.140625" style="60"/>
    <col min="13415" max="13437" width="9.140625" style="60" customWidth="1"/>
    <col min="13438" max="13670" width="9.140625" style="60"/>
    <col min="13671" max="13693" width="9.140625" style="60" customWidth="1"/>
    <col min="13694" max="13926" width="9.140625" style="60"/>
    <col min="13927" max="13949" width="9.140625" style="60" customWidth="1"/>
    <col min="13950" max="14182" width="9.140625" style="60"/>
    <col min="14183" max="14205" width="9.140625" style="60" customWidth="1"/>
    <col min="14206" max="14438" width="9.140625" style="60"/>
    <col min="14439" max="14461" width="9.140625" style="60" customWidth="1"/>
    <col min="14462" max="14694" width="9.140625" style="60"/>
    <col min="14695" max="14717" width="9.140625" style="60" customWidth="1"/>
    <col min="14718" max="14950" width="9.140625" style="60"/>
    <col min="14951" max="14973" width="9.140625" style="60" customWidth="1"/>
    <col min="14974" max="15206" width="9.140625" style="60"/>
    <col min="15207" max="15229" width="9.140625" style="60" customWidth="1"/>
    <col min="15230" max="15462" width="9.140625" style="60"/>
    <col min="15463" max="15485" width="9.140625" style="60" customWidth="1"/>
    <col min="15486" max="15718" width="9.140625" style="60"/>
    <col min="15719" max="15741" width="9.140625" style="60" customWidth="1"/>
    <col min="15742" max="15974" width="9.140625" style="60"/>
    <col min="15975" max="15997" width="9.140625" style="60" customWidth="1"/>
    <col min="15998" max="16255" width="9.140625" style="60"/>
    <col min="16256" max="16257" width="9.140625" style="60" customWidth="1"/>
    <col min="16258" max="16384" width="9.140625" style="60"/>
  </cols>
  <sheetData>
    <row r="1" spans="1:5" ht="92.25" customHeight="1" x14ac:dyDescent="0.25">
      <c r="A1" s="59"/>
      <c r="B1" s="59"/>
      <c r="C1" s="80" t="s">
        <v>389</v>
      </c>
      <c r="D1" s="81"/>
      <c r="E1" s="81"/>
    </row>
    <row r="2" spans="1:5" ht="35.25" customHeight="1" x14ac:dyDescent="0.25">
      <c r="A2" s="87" t="s">
        <v>388</v>
      </c>
      <c r="B2" s="88"/>
      <c r="C2" s="88"/>
      <c r="D2" s="88"/>
      <c r="E2" s="88"/>
    </row>
    <row r="3" spans="1:5" ht="43.5" customHeight="1" x14ac:dyDescent="0.25">
      <c r="A3" s="84" t="s">
        <v>352</v>
      </c>
      <c r="B3" s="85"/>
      <c r="C3" s="85"/>
      <c r="D3" s="85"/>
      <c r="E3" s="86"/>
    </row>
    <row r="4" spans="1:5" ht="56.25" customHeight="1" x14ac:dyDescent="0.25">
      <c r="A4" s="65" t="s">
        <v>349</v>
      </c>
      <c r="B4" s="66" t="s">
        <v>17</v>
      </c>
      <c r="C4" s="67" t="s">
        <v>385</v>
      </c>
      <c r="D4" s="67" t="s">
        <v>386</v>
      </c>
      <c r="E4" s="67" t="s">
        <v>387</v>
      </c>
    </row>
    <row r="5" spans="1:5" ht="21.75" customHeight="1" x14ac:dyDescent="0.25">
      <c r="A5" s="65">
        <v>1</v>
      </c>
      <c r="B5" s="66" t="s">
        <v>390</v>
      </c>
      <c r="C5" s="66" t="s">
        <v>391</v>
      </c>
      <c r="D5" s="66" t="s">
        <v>392</v>
      </c>
      <c r="E5" s="66" t="s">
        <v>393</v>
      </c>
    </row>
    <row r="6" spans="1:5" ht="25.5" customHeight="1" x14ac:dyDescent="0.25">
      <c r="A6" s="68" t="s">
        <v>321</v>
      </c>
      <c r="B6" s="69" t="s">
        <v>322</v>
      </c>
      <c r="C6" s="77">
        <v>2433938400</v>
      </c>
      <c r="D6" s="77">
        <v>0</v>
      </c>
      <c r="E6" s="77">
        <v>0</v>
      </c>
    </row>
    <row r="7" spans="1:5" ht="18.75" x14ac:dyDescent="0.25">
      <c r="A7" s="70" t="s">
        <v>323</v>
      </c>
      <c r="B7" s="71" t="s">
        <v>324</v>
      </c>
      <c r="C7" s="61">
        <v>2433938400</v>
      </c>
      <c r="D7" s="61">
        <v>0</v>
      </c>
      <c r="E7" s="61">
        <v>0</v>
      </c>
    </row>
    <row r="8" spans="1:5" ht="18.75" x14ac:dyDescent="0.25">
      <c r="A8" s="70" t="s">
        <v>325</v>
      </c>
      <c r="B8" s="71" t="s">
        <v>326</v>
      </c>
      <c r="C8" s="61">
        <v>833938400</v>
      </c>
      <c r="D8" s="61">
        <v>0</v>
      </c>
      <c r="E8" s="61">
        <v>0</v>
      </c>
    </row>
    <row r="9" spans="1:5" ht="37.5" x14ac:dyDescent="0.25">
      <c r="A9" s="70" t="s">
        <v>327</v>
      </c>
      <c r="B9" s="71" t="s">
        <v>328</v>
      </c>
      <c r="C9" s="61">
        <v>833938400</v>
      </c>
      <c r="D9" s="61">
        <v>0</v>
      </c>
      <c r="E9" s="61">
        <v>0</v>
      </c>
    </row>
    <row r="10" spans="1:5" ht="56.25" x14ac:dyDescent="0.25">
      <c r="A10" s="70" t="s">
        <v>329</v>
      </c>
      <c r="B10" s="71" t="s">
        <v>330</v>
      </c>
      <c r="C10" s="61">
        <v>308912400</v>
      </c>
      <c r="D10" s="61">
        <v>0</v>
      </c>
      <c r="E10" s="61">
        <v>0</v>
      </c>
    </row>
    <row r="11" spans="1:5" ht="56.25" x14ac:dyDescent="0.25">
      <c r="A11" s="70" t="s">
        <v>331</v>
      </c>
      <c r="B11" s="71" t="s">
        <v>332</v>
      </c>
      <c r="C11" s="61">
        <v>525026000</v>
      </c>
      <c r="D11" s="61">
        <v>0</v>
      </c>
      <c r="E11" s="61">
        <v>0</v>
      </c>
    </row>
    <row r="12" spans="1:5" ht="18.75" x14ac:dyDescent="0.25">
      <c r="A12" s="70" t="s">
        <v>333</v>
      </c>
      <c r="B12" s="71" t="s">
        <v>334</v>
      </c>
      <c r="C12" s="61">
        <v>1600000000</v>
      </c>
      <c r="D12" s="61">
        <v>0</v>
      </c>
      <c r="E12" s="61">
        <v>0</v>
      </c>
    </row>
    <row r="13" spans="1:5" ht="93.75" x14ac:dyDescent="0.25">
      <c r="A13" s="70" t="s">
        <v>335</v>
      </c>
      <c r="B13" s="71" t="s">
        <v>336</v>
      </c>
      <c r="C13" s="61">
        <v>1600000000</v>
      </c>
      <c r="D13" s="61">
        <v>0</v>
      </c>
      <c r="E13" s="61">
        <v>0</v>
      </c>
    </row>
    <row r="14" spans="1:5" ht="28.5" customHeight="1" x14ac:dyDescent="0.25">
      <c r="A14" s="68" t="s">
        <v>337</v>
      </c>
      <c r="B14" s="69" t="s">
        <v>338</v>
      </c>
      <c r="C14" s="72">
        <v>1035794701.6300049</v>
      </c>
      <c r="D14" s="72">
        <v>75411500</v>
      </c>
      <c r="E14" s="72">
        <v>-9308300</v>
      </c>
    </row>
    <row r="15" spans="1:5" ht="44.25" customHeight="1" x14ac:dyDescent="0.25">
      <c r="A15" s="68" t="s">
        <v>339</v>
      </c>
      <c r="B15" s="69" t="s">
        <v>340</v>
      </c>
      <c r="C15" s="72">
        <v>1031926310</v>
      </c>
      <c r="D15" s="72">
        <v>75411500</v>
      </c>
      <c r="E15" s="72">
        <v>-9308300</v>
      </c>
    </row>
    <row r="16" spans="1:5" ht="36.75" customHeight="1" x14ac:dyDescent="0.25">
      <c r="A16" s="68" t="s">
        <v>341</v>
      </c>
      <c r="B16" s="69" t="s">
        <v>26</v>
      </c>
      <c r="C16" s="72">
        <v>660352300</v>
      </c>
      <c r="D16" s="72">
        <v>0</v>
      </c>
      <c r="E16" s="72">
        <v>0</v>
      </c>
    </row>
    <row r="17" spans="1:5" ht="66.75" customHeight="1" x14ac:dyDescent="0.25">
      <c r="A17" s="70" t="s">
        <v>381</v>
      </c>
      <c r="B17" s="73" t="s">
        <v>382</v>
      </c>
      <c r="C17" s="61">
        <v>660352300</v>
      </c>
      <c r="D17" s="61">
        <v>0</v>
      </c>
      <c r="E17" s="61">
        <v>0</v>
      </c>
    </row>
    <row r="18" spans="1:5" ht="53.25" customHeight="1" x14ac:dyDescent="0.25">
      <c r="A18" s="68" t="s">
        <v>342</v>
      </c>
      <c r="B18" s="69" t="s">
        <v>343</v>
      </c>
      <c r="C18" s="72">
        <v>310186700</v>
      </c>
      <c r="D18" s="72">
        <v>73355300</v>
      </c>
      <c r="E18" s="72">
        <v>-9698900</v>
      </c>
    </row>
    <row r="19" spans="1:5" s="62" customFormat="1" ht="56.25" x14ac:dyDescent="0.25">
      <c r="A19" s="70" t="s">
        <v>378</v>
      </c>
      <c r="B19" s="74" t="s">
        <v>53</v>
      </c>
      <c r="C19" s="61">
        <v>1450500</v>
      </c>
      <c r="D19" s="61">
        <v>83054200</v>
      </c>
      <c r="E19" s="61">
        <v>0</v>
      </c>
    </row>
    <row r="20" spans="1:5" s="62" customFormat="1" ht="56.25" x14ac:dyDescent="0.25">
      <c r="A20" s="70" t="s">
        <v>376</v>
      </c>
      <c r="B20" s="74" t="s">
        <v>377</v>
      </c>
      <c r="C20" s="61">
        <v>102725900</v>
      </c>
      <c r="D20" s="61">
        <v>0</v>
      </c>
      <c r="E20" s="61">
        <v>0</v>
      </c>
    </row>
    <row r="21" spans="1:5" s="63" customFormat="1" ht="37.5" x14ac:dyDescent="0.25">
      <c r="A21" s="70" t="s">
        <v>364</v>
      </c>
      <c r="B21" s="74" t="s">
        <v>365</v>
      </c>
      <c r="C21" s="61">
        <v>3890400</v>
      </c>
      <c r="D21" s="61">
        <v>0</v>
      </c>
      <c r="E21" s="61">
        <v>0</v>
      </c>
    </row>
    <row r="22" spans="1:5" ht="56.25" x14ac:dyDescent="0.25">
      <c r="A22" s="70" t="s">
        <v>111</v>
      </c>
      <c r="B22" s="74" t="s">
        <v>346</v>
      </c>
      <c r="C22" s="61">
        <v>173637900</v>
      </c>
      <c r="D22" s="61">
        <v>0</v>
      </c>
      <c r="E22" s="61">
        <v>0</v>
      </c>
    </row>
    <row r="23" spans="1:5" s="63" customFormat="1" ht="150" x14ac:dyDescent="0.25">
      <c r="A23" s="70" t="s">
        <v>355</v>
      </c>
      <c r="B23" s="75" t="s">
        <v>356</v>
      </c>
      <c r="C23" s="61">
        <v>-53012300</v>
      </c>
      <c r="D23" s="61">
        <v>-9698900</v>
      </c>
      <c r="E23" s="61">
        <v>-9698900</v>
      </c>
    </row>
    <row r="24" spans="1:5" s="62" customFormat="1" ht="75" x14ac:dyDescent="0.25">
      <c r="A24" s="70" t="s">
        <v>372</v>
      </c>
      <c r="B24" s="74" t="s">
        <v>373</v>
      </c>
      <c r="C24" s="61">
        <v>32630700</v>
      </c>
      <c r="D24" s="61">
        <v>0</v>
      </c>
      <c r="E24" s="61">
        <v>0</v>
      </c>
    </row>
    <row r="25" spans="1:5" s="62" customFormat="1" ht="49.5" customHeight="1" x14ac:dyDescent="0.25">
      <c r="A25" s="70" t="s">
        <v>383</v>
      </c>
      <c r="B25" s="74" t="s">
        <v>384</v>
      </c>
      <c r="C25" s="61">
        <v>48863600</v>
      </c>
      <c r="D25" s="61">
        <v>0</v>
      </c>
      <c r="E25" s="61">
        <v>0</v>
      </c>
    </row>
    <row r="26" spans="1:5" s="62" customFormat="1" ht="37.5" x14ac:dyDescent="0.25">
      <c r="A26" s="68" t="s">
        <v>344</v>
      </c>
      <c r="B26" s="69" t="s">
        <v>78</v>
      </c>
      <c r="C26" s="72">
        <v>-165832200</v>
      </c>
      <c r="D26" s="72">
        <v>2000000</v>
      </c>
      <c r="E26" s="72">
        <v>0</v>
      </c>
    </row>
    <row r="27" spans="1:5" s="62" customFormat="1" ht="54.75" customHeight="1" x14ac:dyDescent="0.25">
      <c r="A27" s="70" t="s">
        <v>350</v>
      </c>
      <c r="B27" s="74" t="s">
        <v>351</v>
      </c>
      <c r="C27" s="61">
        <v>-2000000</v>
      </c>
      <c r="D27" s="61">
        <v>2000000</v>
      </c>
      <c r="E27" s="61">
        <v>0</v>
      </c>
    </row>
    <row r="28" spans="1:5" s="62" customFormat="1" ht="72" customHeight="1" x14ac:dyDescent="0.25">
      <c r="A28" s="70" t="s">
        <v>122</v>
      </c>
      <c r="B28" s="74" t="s">
        <v>357</v>
      </c>
      <c r="C28" s="61">
        <v>1854400</v>
      </c>
      <c r="D28" s="61">
        <v>0</v>
      </c>
      <c r="E28" s="61">
        <v>0</v>
      </c>
    </row>
    <row r="29" spans="1:5" s="62" customFormat="1" ht="55.5" customHeight="1" x14ac:dyDescent="0.25">
      <c r="A29" s="70" t="s">
        <v>82</v>
      </c>
      <c r="B29" s="74" t="s">
        <v>87</v>
      </c>
      <c r="C29" s="61">
        <v>-190000000</v>
      </c>
      <c r="D29" s="61">
        <v>0</v>
      </c>
      <c r="E29" s="61">
        <v>0</v>
      </c>
    </row>
    <row r="30" spans="1:5" s="62" customFormat="1" ht="123" customHeight="1" x14ac:dyDescent="0.25">
      <c r="A30" s="70" t="s">
        <v>133</v>
      </c>
      <c r="B30" s="74" t="s">
        <v>347</v>
      </c>
      <c r="C30" s="61">
        <v>24313400</v>
      </c>
      <c r="D30" s="61">
        <v>0</v>
      </c>
      <c r="E30" s="61">
        <v>0</v>
      </c>
    </row>
    <row r="31" spans="1:5" ht="27" customHeight="1" x14ac:dyDescent="0.25">
      <c r="A31" s="68" t="s">
        <v>345</v>
      </c>
      <c r="B31" s="69" t="s">
        <v>7</v>
      </c>
      <c r="C31" s="72">
        <v>227219510</v>
      </c>
      <c r="D31" s="72">
        <v>56200</v>
      </c>
      <c r="E31" s="72">
        <v>390600</v>
      </c>
    </row>
    <row r="32" spans="1:5" ht="69" customHeight="1" x14ac:dyDescent="0.25">
      <c r="A32" s="70" t="s">
        <v>88</v>
      </c>
      <c r="B32" s="74" t="s">
        <v>348</v>
      </c>
      <c r="C32" s="61">
        <v>1953000</v>
      </c>
      <c r="D32" s="61">
        <v>0</v>
      </c>
      <c r="E32" s="61">
        <v>0</v>
      </c>
    </row>
    <row r="33" spans="1:5" ht="87.75" customHeight="1" x14ac:dyDescent="0.25">
      <c r="A33" s="70" t="s">
        <v>374</v>
      </c>
      <c r="B33" s="74" t="s">
        <v>375</v>
      </c>
      <c r="C33" s="61">
        <v>463210</v>
      </c>
      <c r="D33" s="61">
        <v>0</v>
      </c>
      <c r="E33" s="61">
        <v>0</v>
      </c>
    </row>
    <row r="34" spans="1:5" ht="75" x14ac:dyDescent="0.25">
      <c r="A34" s="70" t="s">
        <v>366</v>
      </c>
      <c r="B34" s="74" t="s">
        <v>367</v>
      </c>
      <c r="C34" s="61">
        <v>20000</v>
      </c>
      <c r="D34" s="61">
        <v>0</v>
      </c>
      <c r="E34" s="61">
        <v>0</v>
      </c>
    </row>
    <row r="35" spans="1:5" ht="75" x14ac:dyDescent="0.25">
      <c r="A35" s="70" t="s">
        <v>353</v>
      </c>
      <c r="B35" s="74" t="s">
        <v>354</v>
      </c>
      <c r="C35" s="61">
        <v>-3202900</v>
      </c>
      <c r="D35" s="61">
        <v>0</v>
      </c>
      <c r="E35" s="61">
        <v>390600</v>
      </c>
    </row>
    <row r="36" spans="1:5" ht="75" x14ac:dyDescent="0.25">
      <c r="A36" s="70" t="s">
        <v>362</v>
      </c>
      <c r="B36" s="74" t="s">
        <v>363</v>
      </c>
      <c r="C36" s="61">
        <v>-7750900</v>
      </c>
      <c r="D36" s="61">
        <v>0</v>
      </c>
      <c r="E36" s="61">
        <v>0</v>
      </c>
    </row>
    <row r="37" spans="1:5" ht="56.25" x14ac:dyDescent="0.25">
      <c r="A37" s="70" t="s">
        <v>359</v>
      </c>
      <c r="B37" s="74" t="s">
        <v>358</v>
      </c>
      <c r="C37" s="61">
        <v>-298961800</v>
      </c>
      <c r="D37" s="61">
        <v>-298961800</v>
      </c>
      <c r="E37" s="61">
        <v>0</v>
      </c>
    </row>
    <row r="38" spans="1:5" ht="93.75" x14ac:dyDescent="0.25">
      <c r="A38" s="65" t="s">
        <v>379</v>
      </c>
      <c r="B38" s="74" t="s">
        <v>380</v>
      </c>
      <c r="C38" s="61">
        <v>299492600</v>
      </c>
      <c r="D38" s="61">
        <v>299018000</v>
      </c>
      <c r="E38" s="61">
        <v>0</v>
      </c>
    </row>
    <row r="39" spans="1:5" ht="56.25" x14ac:dyDescent="0.25">
      <c r="A39" s="65" t="s">
        <v>360</v>
      </c>
      <c r="B39" s="74" t="s">
        <v>361</v>
      </c>
      <c r="C39" s="61">
        <v>161126700</v>
      </c>
      <c r="D39" s="61">
        <v>0</v>
      </c>
      <c r="E39" s="61">
        <v>0</v>
      </c>
    </row>
    <row r="40" spans="1:5" ht="60" customHeight="1" x14ac:dyDescent="0.25">
      <c r="A40" s="65" t="s">
        <v>139</v>
      </c>
      <c r="B40" s="74" t="s">
        <v>368</v>
      </c>
      <c r="C40" s="61">
        <v>74079600</v>
      </c>
      <c r="D40" s="61">
        <v>0</v>
      </c>
      <c r="E40" s="61">
        <v>0</v>
      </c>
    </row>
    <row r="41" spans="1:5" ht="93.75" x14ac:dyDescent="0.25">
      <c r="A41" s="78" t="s">
        <v>369</v>
      </c>
      <c r="B41" s="79" t="s">
        <v>370</v>
      </c>
      <c r="C41" s="72">
        <v>3868391.6300000004</v>
      </c>
      <c r="D41" s="72">
        <v>0</v>
      </c>
      <c r="E41" s="72">
        <v>0</v>
      </c>
    </row>
    <row r="42" spans="1:5" ht="78" customHeight="1" x14ac:dyDescent="0.25">
      <c r="A42" s="61" t="s">
        <v>142</v>
      </c>
      <c r="B42" s="76" t="s">
        <v>371</v>
      </c>
      <c r="C42" s="61">
        <v>3868391.6300000004</v>
      </c>
      <c r="D42" s="61">
        <v>0</v>
      </c>
      <c r="E42" s="61">
        <v>0</v>
      </c>
    </row>
    <row r="43" spans="1:5" s="64" customFormat="1" ht="27" customHeight="1" x14ac:dyDescent="0.25">
      <c r="A43" s="82" t="s">
        <v>95</v>
      </c>
      <c r="B43" s="83"/>
      <c r="C43" s="72">
        <f>C6+C14</f>
        <v>3469733101.6300049</v>
      </c>
      <c r="D43" s="72">
        <f>D6+D14</f>
        <v>75411500</v>
      </c>
      <c r="E43" s="72">
        <f>E6+E14</f>
        <v>-9308300</v>
      </c>
    </row>
    <row r="44" spans="1:5" ht="10.5" customHeight="1" x14ac:dyDescent="0.25"/>
  </sheetData>
  <autoFilter ref="A4:E43"/>
  <sortState ref="A339:V367">
    <sortCondition ref="B339:B367"/>
  </sortState>
  <mergeCells count="4">
    <mergeCell ref="C1:E1"/>
    <mergeCell ref="A43:B43"/>
    <mergeCell ref="A3:E3"/>
    <mergeCell ref="A2:E2"/>
  </mergeCells>
  <pageMargins left="0.65" right="0.15748031496062992" top="0.51181102362204722" bottom="0.55118110236220474" header="0.15748031496062992" footer="0.15748031496062992"/>
  <pageSetup paperSize="9" scale="48"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96</v>
      </c>
      <c r="D1" s="18" t="s">
        <v>97</v>
      </c>
    </row>
    <row r="2" spans="1:11" x14ac:dyDescent="0.2">
      <c r="A2" s="12" t="str">
        <f>B2&amp;C2</f>
        <v>8182 02 15001 02 0000 150</v>
      </c>
      <c r="B2" s="13">
        <v>818</v>
      </c>
      <c r="C2" s="14" t="s">
        <v>24</v>
      </c>
      <c r="D2" s="15">
        <v>12805744900</v>
      </c>
      <c r="F2" s="20" t="s">
        <v>99</v>
      </c>
      <c r="G2" s="20" t="s">
        <v>96</v>
      </c>
      <c r="H2" s="24" t="s">
        <v>98</v>
      </c>
      <c r="I2" s="23" t="s">
        <v>27</v>
      </c>
      <c r="J2" s="23" t="s">
        <v>28</v>
      </c>
      <c r="K2" s="23" t="s">
        <v>29</v>
      </c>
    </row>
    <row r="3" spans="1:11" x14ac:dyDescent="0.2">
      <c r="A3" s="12" t="str">
        <f t="shared" ref="A3:A66" si="0">B3&amp;C3</f>
        <v>8182 02 15002 02 0000 150</v>
      </c>
      <c r="B3" s="13">
        <v>818</v>
      </c>
      <c r="C3" s="14" t="s">
        <v>101</v>
      </c>
      <c r="D3" s="15">
        <v>513084000</v>
      </c>
      <c r="F3" s="21">
        <v>803</v>
      </c>
      <c r="G3" s="21" t="s">
        <v>88</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25</v>
      </c>
      <c r="D4" s="15">
        <v>574234000</v>
      </c>
      <c r="F4" s="21">
        <v>803</v>
      </c>
      <c r="G4" s="21" t="s">
        <v>89</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102</v>
      </c>
      <c r="D5" s="15">
        <v>68563000</v>
      </c>
      <c r="F5" s="21">
        <v>803</v>
      </c>
      <c r="G5" s="21" t="s">
        <v>140</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103</v>
      </c>
      <c r="D6" s="15">
        <v>105573900</v>
      </c>
      <c r="F6" s="21">
        <v>803</v>
      </c>
      <c r="G6" s="21" t="s">
        <v>141</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103</v>
      </c>
      <c r="D7" s="15">
        <v>19185800</v>
      </c>
      <c r="F7" s="21">
        <v>808</v>
      </c>
      <c r="G7" s="21" t="s">
        <v>124</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149</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9</v>
      </c>
      <c r="D9" s="15">
        <v>7158600</v>
      </c>
      <c r="F9" s="21">
        <v>811</v>
      </c>
      <c r="G9" s="21" t="s">
        <v>110</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9</v>
      </c>
      <c r="D10" s="15">
        <v>1565800</v>
      </c>
      <c r="F10" s="21">
        <v>811</v>
      </c>
      <c r="G10" s="21" t="s">
        <v>140</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9</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104</v>
      </c>
      <c r="D12" s="15">
        <v>47800</v>
      </c>
      <c r="F12" s="21">
        <v>812</v>
      </c>
      <c r="G12" s="21" t="s">
        <v>117</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105</v>
      </c>
      <c r="D13" s="15">
        <v>49800</v>
      </c>
      <c r="F13" s="21">
        <v>812</v>
      </c>
      <c r="G13" s="21" t="s">
        <v>142</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106</v>
      </c>
      <c r="D14" s="15">
        <v>14079000</v>
      </c>
      <c r="F14" s="21">
        <v>812</v>
      </c>
      <c r="G14" s="21" t="s">
        <v>143</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10</v>
      </c>
      <c r="D15" s="15">
        <v>77360700</v>
      </c>
      <c r="F15" s="21">
        <v>812</v>
      </c>
      <c r="G15" s="21" t="s">
        <v>144</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150</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11</v>
      </c>
      <c r="D17" s="15">
        <v>4377100</v>
      </c>
      <c r="F17" s="21">
        <v>814</v>
      </c>
      <c r="G17" s="21" t="s">
        <v>108</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13</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107</v>
      </c>
      <c r="D19" s="15">
        <v>244375</v>
      </c>
      <c r="F19" s="21">
        <v>814</v>
      </c>
      <c r="G19" s="21" t="s">
        <v>121</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12</v>
      </c>
      <c r="D20" s="15">
        <v>2659200</v>
      </c>
      <c r="F20" s="21">
        <v>814</v>
      </c>
      <c r="G20" s="21" t="s">
        <v>133</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108</v>
      </c>
      <c r="D21" s="15">
        <v>52138500</v>
      </c>
      <c r="F21" s="21">
        <v>814</v>
      </c>
      <c r="G21" s="21" t="s">
        <v>135</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13</v>
      </c>
      <c r="D22" s="15">
        <v>10286600</v>
      </c>
      <c r="F22" s="21">
        <v>814</v>
      </c>
      <c r="G22" s="21" t="s">
        <v>136</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14</v>
      </c>
      <c r="D23" s="15">
        <v>15293400</v>
      </c>
      <c r="F23" s="21">
        <v>814</v>
      </c>
      <c r="G23" s="21" t="s">
        <v>138</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15</v>
      </c>
      <c r="D24" s="16">
        <v>31822200</v>
      </c>
      <c r="F24" s="21">
        <v>814</v>
      </c>
      <c r="G24" s="21" t="s">
        <v>139</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109</v>
      </c>
      <c r="D25" s="15">
        <v>25832500</v>
      </c>
      <c r="F25" s="21">
        <v>814</v>
      </c>
      <c r="G25" s="21" t="s">
        <v>140</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110</v>
      </c>
      <c r="D26" s="16">
        <v>1938400</v>
      </c>
      <c r="F26" s="21">
        <v>814</v>
      </c>
      <c r="G26" s="21" t="s">
        <v>151</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23</v>
      </c>
      <c r="D27" s="15">
        <v>13447300</v>
      </c>
      <c r="F27" s="21">
        <v>815</v>
      </c>
      <c r="G27" s="21" t="s">
        <v>15</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23</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111</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138</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112</v>
      </c>
      <c r="D31" s="16">
        <v>34354400</v>
      </c>
      <c r="F31" s="21">
        <v>815</v>
      </c>
      <c r="G31" s="21" t="s">
        <v>142</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113</v>
      </c>
      <c r="D32" s="16">
        <v>3495400</v>
      </c>
      <c r="F32" s="21">
        <v>816</v>
      </c>
      <c r="G32" s="21" t="s">
        <v>9</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114</v>
      </c>
      <c r="D33" s="16">
        <v>205282400</v>
      </c>
      <c r="F33" s="21">
        <v>816</v>
      </c>
      <c r="G33" s="21" t="s">
        <v>105</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114</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115</v>
      </c>
      <c r="D35" s="16">
        <v>127412300</v>
      </c>
      <c r="F35" s="21">
        <v>816</v>
      </c>
      <c r="G35" s="21" t="s">
        <v>111</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16</v>
      </c>
      <c r="D36" s="16">
        <v>1537065100</v>
      </c>
      <c r="F36" s="21">
        <v>816</v>
      </c>
      <c r="G36" s="21" t="s">
        <v>112</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116</v>
      </c>
      <c r="D37" s="16">
        <v>2459242000</v>
      </c>
      <c r="F37" s="21">
        <v>816</v>
      </c>
      <c r="G37" s="21" t="s">
        <v>113</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117</v>
      </c>
      <c r="D39" s="16">
        <v>5299400</v>
      </c>
      <c r="F39" s="21">
        <v>816</v>
      </c>
      <c r="G39" s="21" t="s">
        <v>140</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118</v>
      </c>
      <c r="D40" s="15">
        <v>64354100</v>
      </c>
      <c r="F40" s="21">
        <v>816</v>
      </c>
      <c r="G40" s="21" t="s">
        <v>142</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118</v>
      </c>
      <c r="D41" s="15">
        <v>663400</v>
      </c>
      <c r="F41" s="21">
        <v>817</v>
      </c>
      <c r="G41" s="21" t="s">
        <v>114</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119</v>
      </c>
      <c r="D42" s="15">
        <v>31292800</v>
      </c>
      <c r="F42" s="21">
        <v>817</v>
      </c>
      <c r="G42" s="21" t="s">
        <v>115</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119</v>
      </c>
      <c r="D43" s="15">
        <v>46141000</v>
      </c>
      <c r="F43" s="21">
        <v>817</v>
      </c>
      <c r="G43" s="21" t="s">
        <v>16</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119</v>
      </c>
      <c r="D44" s="15">
        <v>376171988</v>
      </c>
      <c r="F44" s="21">
        <v>817</v>
      </c>
      <c r="G44" s="21" t="s">
        <v>116</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120</v>
      </c>
      <c r="D45" s="15">
        <v>105412000</v>
      </c>
      <c r="F45" s="21">
        <v>817</v>
      </c>
      <c r="G45" s="21" t="s">
        <v>118</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121</v>
      </c>
      <c r="D46" s="15">
        <v>98076300</v>
      </c>
      <c r="F46" s="21">
        <v>817</v>
      </c>
      <c r="G46" s="21" t="s">
        <v>119</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122</v>
      </c>
      <c r="D47" s="16">
        <v>27649800</v>
      </c>
      <c r="F47" s="21">
        <v>817</v>
      </c>
      <c r="G47" s="21" t="s">
        <v>120</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123</v>
      </c>
      <c r="D48" s="15">
        <v>3095800</v>
      </c>
      <c r="F48" s="21">
        <v>817</v>
      </c>
      <c r="G48" s="21" t="s">
        <v>137</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124</v>
      </c>
      <c r="D49" s="15">
        <v>7828800</v>
      </c>
      <c r="F49" s="21">
        <v>817</v>
      </c>
      <c r="G49" s="21" t="s">
        <v>143</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125</v>
      </c>
      <c r="D50" s="16">
        <v>312604800</v>
      </c>
      <c r="F50" s="21">
        <v>817</v>
      </c>
      <c r="G50" s="21" t="s">
        <v>152</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126</v>
      </c>
      <c r="D51" s="15">
        <v>323015300</v>
      </c>
      <c r="F51" s="21">
        <v>817</v>
      </c>
      <c r="G51" s="21" t="s">
        <v>153</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154</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127</v>
      </c>
      <c r="D53" s="16">
        <v>5673400</v>
      </c>
      <c r="F53" s="21">
        <v>817</v>
      </c>
      <c r="G53" s="21" t="s">
        <v>155</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128</v>
      </c>
      <c r="D54" s="16">
        <v>2147424400</v>
      </c>
      <c r="F54" s="21">
        <v>817</v>
      </c>
      <c r="G54" s="21" t="s">
        <v>156</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157</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129</v>
      </c>
      <c r="D56" s="16">
        <v>47341400</v>
      </c>
      <c r="F56" s="21">
        <v>817</v>
      </c>
      <c r="G56" s="21" t="s">
        <v>158</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130</v>
      </c>
      <c r="D57" s="16">
        <v>81383300</v>
      </c>
      <c r="F57" s="21">
        <v>817</v>
      </c>
      <c r="G57" s="21" t="s">
        <v>159</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160</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161</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162</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131</v>
      </c>
      <c r="D61" s="16">
        <v>6166400</v>
      </c>
      <c r="F61" s="21">
        <v>817</v>
      </c>
      <c r="G61" s="21" t="s">
        <v>163</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164</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132</v>
      </c>
      <c r="D63" s="16">
        <v>252331300</v>
      </c>
      <c r="F63" s="21">
        <v>818</v>
      </c>
      <c r="G63" s="21" t="s">
        <v>24</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101</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133</v>
      </c>
      <c r="D65" s="16">
        <v>249510400</v>
      </c>
      <c r="F65" s="21">
        <v>818</v>
      </c>
      <c r="G65" s="21" t="s">
        <v>25</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134</v>
      </c>
      <c r="D66" s="16">
        <v>141199789.66</v>
      </c>
      <c r="F66" s="21">
        <v>818</v>
      </c>
      <c r="G66" s="21" t="s">
        <v>102</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86</v>
      </c>
      <c r="D67" s="15">
        <v>101642900</v>
      </c>
      <c r="F67" s="21">
        <v>818</v>
      </c>
      <c r="G67" s="21" t="s">
        <v>86</v>
      </c>
      <c r="H67" s="24">
        <v>101642900</v>
      </c>
      <c r="I67" s="19">
        <v>126723400</v>
      </c>
      <c r="J67" s="19">
        <v>138670000</v>
      </c>
      <c r="K67" s="19">
        <v>92201600</v>
      </c>
    </row>
    <row r="68" spans="1:11" x14ac:dyDescent="0.2">
      <c r="A68" s="12" t="str">
        <f t="shared" si="1"/>
        <v>8142 02 45136 02 0000 150</v>
      </c>
      <c r="B68" s="13">
        <v>814</v>
      </c>
      <c r="C68" s="14" t="s">
        <v>135</v>
      </c>
      <c r="D68" s="15">
        <v>1700000</v>
      </c>
      <c r="F68" s="21">
        <v>819</v>
      </c>
      <c r="G68" s="21" t="s">
        <v>103</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88</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89</v>
      </c>
      <c r="D70" s="15">
        <v>4484184</v>
      </c>
      <c r="F70" s="21">
        <v>819</v>
      </c>
      <c r="G70" s="21" t="s">
        <v>119</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136</v>
      </c>
      <c r="D72" s="16">
        <v>84191400</v>
      </c>
      <c r="F72" s="21">
        <v>819</v>
      </c>
      <c r="G72" s="21" t="s">
        <v>127</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136</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137</v>
      </c>
      <c r="D74" s="16">
        <v>4470345500</v>
      </c>
      <c r="F74" s="21">
        <v>819</v>
      </c>
      <c r="G74" s="21" t="s">
        <v>142</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138</v>
      </c>
      <c r="D75" s="16">
        <v>7343300</v>
      </c>
      <c r="F75" s="21">
        <v>819</v>
      </c>
      <c r="G75" s="21" t="s">
        <v>145</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138</v>
      </c>
      <c r="D76" s="16">
        <v>1892700</v>
      </c>
      <c r="F76" s="21">
        <v>819</v>
      </c>
      <c r="G76" s="21" t="s">
        <v>165</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138</v>
      </c>
      <c r="D77" s="16">
        <v>7919200</v>
      </c>
      <c r="F77" s="21">
        <v>819</v>
      </c>
      <c r="G77" s="21" t="s">
        <v>166</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139</v>
      </c>
      <c r="D78" s="16">
        <v>47470000</v>
      </c>
      <c r="F78" s="21">
        <v>819</v>
      </c>
      <c r="G78" s="21" t="s">
        <v>167</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139</v>
      </c>
      <c r="D79" s="16">
        <v>58416700</v>
      </c>
      <c r="F79" s="21">
        <v>821</v>
      </c>
      <c r="G79" s="21" t="s">
        <v>9</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139</v>
      </c>
      <c r="D80" s="16">
        <v>21000000</v>
      </c>
      <c r="F80" s="21">
        <v>821</v>
      </c>
      <c r="G80" s="21" t="s">
        <v>104</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140</v>
      </c>
      <c r="D81" s="16">
        <v>292359.43</v>
      </c>
      <c r="F81" s="21">
        <v>821</v>
      </c>
      <c r="G81" s="21" t="s">
        <v>10</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141</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140</v>
      </c>
      <c r="D83" s="16">
        <v>2607</v>
      </c>
      <c r="F83" s="21">
        <v>821</v>
      </c>
      <c r="G83" s="21" t="s">
        <v>107</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142</v>
      </c>
      <c r="D84" s="16">
        <v>2385870.67</v>
      </c>
      <c r="F84" s="21">
        <v>821</v>
      </c>
      <c r="G84" s="21" t="s">
        <v>12</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142</v>
      </c>
      <c r="D85" s="16">
        <v>1165310.8899999999</v>
      </c>
      <c r="F85" s="21">
        <v>821</v>
      </c>
      <c r="G85" s="21" t="s">
        <v>14</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143</v>
      </c>
      <c r="D86" s="16">
        <v>78.36</v>
      </c>
      <c r="F86" s="21">
        <v>821</v>
      </c>
      <c r="G86" s="21" t="s">
        <v>109</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143</v>
      </c>
      <c r="D87" s="16">
        <v>23162329.780000001</v>
      </c>
      <c r="F87" s="21">
        <v>821</v>
      </c>
      <c r="G87" s="21" t="s">
        <v>126</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144</v>
      </c>
      <c r="D88" s="16">
        <v>38678.879999999997</v>
      </c>
      <c r="F88" s="21">
        <v>821</v>
      </c>
      <c r="G88" s="21" t="s">
        <v>128</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140</v>
      </c>
      <c r="D89" s="16">
        <v>2385</v>
      </c>
      <c r="F89" s="21">
        <v>821</v>
      </c>
      <c r="G89" s="21" t="s">
        <v>129</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142</v>
      </c>
      <c r="D90" s="16">
        <v>6078</v>
      </c>
      <c r="F90" s="21">
        <v>821</v>
      </c>
      <c r="G90" s="21" t="s">
        <v>130</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140</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142</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143</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142</v>
      </c>
      <c r="D94" s="16">
        <v>44377.979999999996</v>
      </c>
      <c r="F94" s="21">
        <v>821</v>
      </c>
      <c r="G94" s="21" t="s">
        <v>131</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145</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140</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142</v>
      </c>
      <c r="D97" s="16">
        <v>16692.560000000001</v>
      </c>
      <c r="F97" s="21">
        <v>821</v>
      </c>
      <c r="G97" s="21" t="s">
        <v>134</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142</v>
      </c>
      <c r="D98" s="16">
        <v>303579.03999999998</v>
      </c>
      <c r="F98" s="21">
        <v>821</v>
      </c>
      <c r="G98" s="21" t="s">
        <v>140</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146</v>
      </c>
      <c r="D99" s="16">
        <v>695332.38</v>
      </c>
      <c r="F99" s="21">
        <v>821</v>
      </c>
      <c r="G99" s="21" t="s">
        <v>142</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141</v>
      </c>
      <c r="D100" s="16">
        <v>121289.9</v>
      </c>
      <c r="F100" s="21">
        <v>821</v>
      </c>
      <c r="G100" s="21" t="s">
        <v>146</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143</v>
      </c>
      <c r="D101" s="16">
        <v>9000</v>
      </c>
      <c r="F101" s="21">
        <v>821</v>
      </c>
      <c r="G101" s="21" t="s">
        <v>168</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140</v>
      </c>
      <c r="D102" s="16">
        <v>7872.4</v>
      </c>
      <c r="F102" s="21">
        <v>821</v>
      </c>
      <c r="G102" s="21" t="s">
        <v>169</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142</v>
      </c>
      <c r="D103" s="16">
        <v>3898395</v>
      </c>
      <c r="F103" s="21">
        <v>821</v>
      </c>
      <c r="G103" s="21" t="s">
        <v>170</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142</v>
      </c>
      <c r="D104" s="16">
        <v>53978.59</v>
      </c>
      <c r="F104" s="21">
        <v>821</v>
      </c>
      <c r="G104" s="21" t="s">
        <v>171</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147</v>
      </c>
      <c r="D105" s="16">
        <v>1268250</v>
      </c>
      <c r="F105" s="21">
        <v>821</v>
      </c>
      <c r="G105" s="21" t="s">
        <v>172</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142</v>
      </c>
      <c r="D106" s="16">
        <v>156750</v>
      </c>
      <c r="F106" s="21">
        <v>821</v>
      </c>
      <c r="G106" s="21" t="s">
        <v>173</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142</v>
      </c>
      <c r="D107" s="16">
        <v>200</v>
      </c>
      <c r="F107" s="21">
        <v>821</v>
      </c>
      <c r="G107" s="21" t="s">
        <v>174</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148</v>
      </c>
      <c r="D108" s="17">
        <v>3549.22</v>
      </c>
      <c r="F108" s="21">
        <v>821</v>
      </c>
      <c r="G108" s="21" t="s">
        <v>175</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148</v>
      </c>
      <c r="D109" s="16">
        <v>6596.29</v>
      </c>
      <c r="F109" s="21">
        <v>821</v>
      </c>
      <c r="G109" s="21" t="s">
        <v>176</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149</v>
      </c>
      <c r="D110" s="17">
        <v>-58922.61</v>
      </c>
      <c r="F110" s="21">
        <v>821</v>
      </c>
      <c r="G110" s="21" t="s">
        <v>177</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150</v>
      </c>
      <c r="D111" s="17">
        <v>-34424.199999999997</v>
      </c>
      <c r="F111" s="21">
        <v>821</v>
      </c>
      <c r="G111" s="21" t="s">
        <v>178</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151</v>
      </c>
      <c r="D112" s="17">
        <v>-1935175.18</v>
      </c>
      <c r="F112" s="21">
        <v>821</v>
      </c>
      <c r="G112" s="21" t="s">
        <v>179</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152</v>
      </c>
      <c r="D113" s="17">
        <v>-316897.07</v>
      </c>
      <c r="F113" s="21">
        <v>825</v>
      </c>
      <c r="G113" s="21" t="s">
        <v>103</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153</v>
      </c>
      <c r="D114" s="17">
        <v>-188599.83000000002</v>
      </c>
      <c r="F114" s="21">
        <v>825</v>
      </c>
      <c r="G114" s="21" t="s">
        <v>9</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154</v>
      </c>
      <c r="D115" s="17">
        <v>-20000</v>
      </c>
      <c r="F115" s="21">
        <v>825</v>
      </c>
      <c r="G115" s="21" t="s">
        <v>106</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155</v>
      </c>
      <c r="D116" s="17">
        <v>-220.81</v>
      </c>
      <c r="F116" s="21">
        <v>825</v>
      </c>
      <c r="G116" s="21" t="s">
        <v>141</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156</v>
      </c>
      <c r="D117" s="17">
        <v>-165770.21</v>
      </c>
      <c r="F117" s="21">
        <v>825</v>
      </c>
      <c r="G117" s="21" t="s">
        <v>143</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157</v>
      </c>
      <c r="D118" s="17">
        <v>-350415.95</v>
      </c>
      <c r="F118" s="21">
        <v>825</v>
      </c>
      <c r="G118" s="21" t="s">
        <v>164</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158</v>
      </c>
      <c r="D119" s="17">
        <v>-1960.6</v>
      </c>
      <c r="F119" s="21">
        <v>832</v>
      </c>
      <c r="G119" s="21" t="s">
        <v>11</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159</v>
      </c>
      <c r="D120" s="17">
        <v>-324836.61</v>
      </c>
      <c r="F120" s="21">
        <v>832</v>
      </c>
      <c r="G120" s="21" t="s">
        <v>132</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160</v>
      </c>
      <c r="D121" s="17">
        <v>-891503</v>
      </c>
      <c r="F121" s="21">
        <v>832</v>
      </c>
      <c r="G121" s="21" t="s">
        <v>180</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161</v>
      </c>
      <c r="D122" s="17">
        <v>-746419.55</v>
      </c>
      <c r="F122" s="21">
        <v>832</v>
      </c>
      <c r="G122" s="21" t="s">
        <v>181</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162</v>
      </c>
      <c r="D123" s="17">
        <v>-749310.19</v>
      </c>
      <c r="F123" s="21">
        <v>836</v>
      </c>
      <c r="G123" s="21" t="s">
        <v>125</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163</v>
      </c>
      <c r="D124" s="17">
        <v>-189903.46</v>
      </c>
      <c r="F124" s="21">
        <v>836</v>
      </c>
      <c r="G124" s="21" t="s">
        <v>140</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164</v>
      </c>
      <c r="D125" s="17">
        <v>-286564.93</v>
      </c>
      <c r="F125" s="21">
        <v>836</v>
      </c>
      <c r="G125" s="21" t="s">
        <v>182</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165</v>
      </c>
      <c r="D126" s="17">
        <v>-47836.31</v>
      </c>
      <c r="F126" s="21">
        <v>837</v>
      </c>
      <c r="G126" s="21" t="s">
        <v>142</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166</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167</v>
      </c>
      <c r="D128" s="17">
        <v>-1986625.4300000002</v>
      </c>
      <c r="F128" s="21">
        <v>840</v>
      </c>
      <c r="G128" s="21" t="s">
        <v>142</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168</v>
      </c>
      <c r="D129" s="17">
        <v>-695332.38</v>
      </c>
      <c r="F129" s="21">
        <v>840</v>
      </c>
      <c r="G129" s="21" t="s">
        <v>147</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169</v>
      </c>
      <c r="D130" s="17">
        <v>-62946.1</v>
      </c>
      <c r="F130" s="21">
        <v>840</v>
      </c>
      <c r="G130" s="21" t="s">
        <v>183</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170</v>
      </c>
      <c r="D131" s="17">
        <v>-5488.75</v>
      </c>
      <c r="F131" s="21">
        <v>842</v>
      </c>
      <c r="G131" s="21" t="s">
        <v>122</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171</v>
      </c>
      <c r="D132" s="17">
        <v>-16775.189999999999</v>
      </c>
      <c r="F132" s="21">
        <v>842</v>
      </c>
      <c r="G132" s="21" t="s">
        <v>123</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172</v>
      </c>
      <c r="D133" s="17">
        <v>-10285683.98</v>
      </c>
      <c r="F133" s="21">
        <v>842</v>
      </c>
      <c r="G133" s="21" t="s">
        <v>142</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173</v>
      </c>
      <c r="D134" s="17">
        <v>-1479.41</v>
      </c>
      <c r="F134" s="21">
        <v>842</v>
      </c>
      <c r="G134" s="21" t="s">
        <v>148</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174</v>
      </c>
      <c r="D135" s="17">
        <v>-1393.43</v>
      </c>
      <c r="F135" s="21">
        <v>842</v>
      </c>
      <c r="G135" s="21" t="s">
        <v>184</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175</v>
      </c>
      <c r="D136" s="17">
        <v>-1140831.3400000001</v>
      </c>
      <c r="F136" s="21" t="s">
        <v>100</v>
      </c>
      <c r="G136" s="22"/>
      <c r="H136" s="24">
        <v>30524446913.160004</v>
      </c>
      <c r="I136" s="19"/>
    </row>
    <row r="137" spans="1:11" x14ac:dyDescent="0.2">
      <c r="A137" s="12" t="str">
        <f t="shared" si="2"/>
        <v>8212 19 35260 02 0000 150</v>
      </c>
      <c r="B137" s="13">
        <v>821</v>
      </c>
      <c r="C137" s="13" t="s">
        <v>176</v>
      </c>
      <c r="D137" s="17">
        <v>-11473.52</v>
      </c>
      <c r="F137" s="22"/>
      <c r="G137" s="22" t="s">
        <v>185</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177</v>
      </c>
      <c r="D138" s="17">
        <v>-9569.4599999999991</v>
      </c>
      <c r="F138" s="22"/>
      <c r="G138" s="22" t="s">
        <v>186</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178</v>
      </c>
      <c r="D139" s="17">
        <v>-178486.94999999998</v>
      </c>
      <c r="F139" s="22"/>
      <c r="G139" s="22" t="s">
        <v>187</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179</v>
      </c>
      <c r="D140" s="17">
        <v>-1110731</v>
      </c>
      <c r="F140" s="22"/>
      <c r="G140" s="22" t="s">
        <v>188</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164</v>
      </c>
      <c r="D141" s="17">
        <v>-188790.49</v>
      </c>
      <c r="F141" s="22"/>
      <c r="G141" s="22" t="s">
        <v>189</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180</v>
      </c>
      <c r="D142" s="17">
        <v>-214575.32</v>
      </c>
      <c r="F142" s="22"/>
      <c r="G142" s="22" t="s">
        <v>190</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180</v>
      </c>
      <c r="D143" s="17">
        <v>-103124.7</v>
      </c>
      <c r="F143" s="22"/>
      <c r="G143" s="22" t="s">
        <v>191</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181</v>
      </c>
      <c r="D144" s="17">
        <v>-223082.03</v>
      </c>
      <c r="F144" s="22"/>
      <c r="G144" s="22" t="s">
        <v>192</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182</v>
      </c>
      <c r="D145" s="17">
        <v>-3398.34</v>
      </c>
      <c r="F145" s="22"/>
      <c r="G145" s="22" t="s">
        <v>193</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183</v>
      </c>
      <c r="D146" s="17">
        <v>-1268250</v>
      </c>
      <c r="F146" s="22"/>
      <c r="G146" s="22" t="s">
        <v>194</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183</v>
      </c>
      <c r="D147" s="17">
        <v>-100000</v>
      </c>
      <c r="F147" s="22"/>
      <c r="G147" s="22" t="s">
        <v>195</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183</v>
      </c>
      <c r="D148" s="17">
        <v>-300000</v>
      </c>
      <c r="F148" s="22"/>
      <c r="G148" s="22" t="s">
        <v>196</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183</v>
      </c>
      <c r="D149" s="17">
        <v>-193643</v>
      </c>
      <c r="F149" s="22"/>
      <c r="G149" s="22" t="s">
        <v>197</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183</v>
      </c>
      <c r="D150" s="17">
        <v>-3051.72</v>
      </c>
      <c r="F150" s="22"/>
      <c r="G150" s="22" t="s">
        <v>198</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183</v>
      </c>
      <c r="D151" s="17">
        <v>-15195</v>
      </c>
      <c r="F151" s="22"/>
      <c r="G151" s="22" t="s">
        <v>199</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183</v>
      </c>
      <c r="D152" s="17">
        <v>-1014381.58</v>
      </c>
      <c r="F152" s="22"/>
      <c r="G152" s="22" t="s">
        <v>200</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183</v>
      </c>
      <c r="D153" s="17">
        <v>-13049045.98</v>
      </c>
      <c r="F153" s="22"/>
      <c r="G153" s="22" t="s">
        <v>201</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184</v>
      </c>
      <c r="D154" s="17">
        <v>-3549.22</v>
      </c>
      <c r="G154" s="22" t="s">
        <v>202</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184</v>
      </c>
      <c r="D155" s="17">
        <v>-6596.29</v>
      </c>
      <c r="G155" s="22" t="s">
        <v>203</v>
      </c>
      <c r="H155" s="19">
        <v>0</v>
      </c>
      <c r="I155" s="19">
        <f>IFERROR(VLOOKUP(F155&amp;G155,#REF!,8,FALSE),0)</f>
        <v>0</v>
      </c>
      <c r="J155" s="19">
        <f>IFERROR(VLOOKUP(F155&amp;G155,#REF!,14,FALSE),0)</f>
        <v>0</v>
      </c>
      <c r="K155" s="19">
        <f>IFERROR(VLOOKUP(F155&amp;G155,#REF!,19,FALSE),0)</f>
        <v>0</v>
      </c>
    </row>
    <row r="156" spans="1:11" x14ac:dyDescent="0.2">
      <c r="G156" s="22" t="s">
        <v>203</v>
      </c>
      <c r="H156" s="19">
        <v>0</v>
      </c>
      <c r="I156" s="19">
        <v>14024600</v>
      </c>
      <c r="J156" s="19">
        <f>IFERROR(VLOOKUP(F156&amp;G156,#REF!,14,FALSE),0)</f>
        <v>0</v>
      </c>
      <c r="K156" s="19">
        <f>IFERROR(VLOOKUP(F156&amp;G156,#REF!,19,FALSE),0)</f>
        <v>0</v>
      </c>
    </row>
    <row r="157" spans="1:11" x14ac:dyDescent="0.2">
      <c r="G157" s="22" t="s">
        <v>204</v>
      </c>
      <c r="H157" s="19">
        <v>0</v>
      </c>
      <c r="I157" s="19">
        <f>IFERROR(VLOOKUP(F157&amp;G157,#REF!,8,FALSE),0)</f>
        <v>0</v>
      </c>
      <c r="J157" s="19">
        <f>IFERROR(VLOOKUP(F157&amp;G157,#REF!,14,FALSE),0)</f>
        <v>0</v>
      </c>
      <c r="K157" s="19">
        <f>IFERROR(VLOOKUP(F157&amp;G157,#REF!,19,FALSE),0)</f>
        <v>0</v>
      </c>
    </row>
    <row r="158" spans="1:11" x14ac:dyDescent="0.2">
      <c r="G158" s="22" t="s">
        <v>205</v>
      </c>
      <c r="H158" s="19">
        <v>0</v>
      </c>
      <c r="I158" s="19">
        <v>6900000</v>
      </c>
      <c r="J158" s="19">
        <f>IFERROR(VLOOKUP(F158&amp;G158,#REF!,14,FALSE),0)</f>
        <v>0</v>
      </c>
      <c r="K158" s="19">
        <f>IFERROR(VLOOKUP(F158&amp;G158,#REF!,19,FALSE),0)</f>
        <v>0</v>
      </c>
    </row>
    <row r="159" spans="1:11" x14ac:dyDescent="0.2">
      <c r="G159" s="22" t="s">
        <v>205</v>
      </c>
      <c r="H159" s="19">
        <v>0</v>
      </c>
      <c r="I159" s="19">
        <v>6900000</v>
      </c>
      <c r="J159" s="19">
        <f>IFERROR(VLOOKUP(F159&amp;G159,#REF!,14,FALSE),0)</f>
        <v>0</v>
      </c>
      <c r="K159" s="19">
        <f>IFERROR(VLOOKUP(F159&amp;G159,#REF!,19,FALSE),0)</f>
        <v>0</v>
      </c>
    </row>
    <row r="160" spans="1:11" x14ac:dyDescent="0.2">
      <c r="G160" s="22" t="s">
        <v>205</v>
      </c>
      <c r="H160" s="19">
        <v>0</v>
      </c>
      <c r="I160" s="19">
        <v>9988000</v>
      </c>
      <c r="J160" s="19">
        <f>IFERROR(VLOOKUP(F160&amp;G160,#REF!,14,FALSE),0)</f>
        <v>0</v>
      </c>
      <c r="K160" s="19">
        <f>IFERROR(VLOOKUP(F160&amp;G160,#REF!,19,FALSE),0)</f>
        <v>0</v>
      </c>
    </row>
    <row r="161" spans="7:11" x14ac:dyDescent="0.2">
      <c r="G161" s="22" t="s">
        <v>205</v>
      </c>
      <c r="H161" s="19">
        <v>0</v>
      </c>
      <c r="I161" s="19">
        <v>800400</v>
      </c>
      <c r="J161" s="19">
        <f>IFERROR(VLOOKUP(F161&amp;G161,#REF!,14,FALSE),0)</f>
        <v>0</v>
      </c>
      <c r="K161" s="19">
        <f>IFERROR(VLOOKUP(F161&amp;G161,#REF!,19,FALSE),0)</f>
        <v>0</v>
      </c>
    </row>
    <row r="162" spans="7:11" x14ac:dyDescent="0.2">
      <c r="G162" s="22" t="s">
        <v>205</v>
      </c>
      <c r="H162" s="19">
        <v>0</v>
      </c>
      <c r="I162" s="19">
        <v>4255000</v>
      </c>
      <c r="J162" s="19">
        <f>IFERROR(VLOOKUP(F162&amp;G162,#REF!,14,FALSE),0)</f>
        <v>0</v>
      </c>
      <c r="K162" s="19">
        <f>IFERROR(VLOOKUP(F162&amp;G162,#REF!,19,FALSE),0)</f>
        <v>0</v>
      </c>
    </row>
    <row r="163" spans="7:11" x14ac:dyDescent="0.2">
      <c r="G163" s="22" t="s">
        <v>206</v>
      </c>
      <c r="H163" s="19">
        <v>0</v>
      </c>
      <c r="I163" s="19">
        <f>IFERROR(VLOOKUP(F163&amp;G163,#REF!,8,FALSE),0)</f>
        <v>0</v>
      </c>
      <c r="J163" s="19">
        <f>IFERROR(VLOOKUP(F163&amp;G163,#REF!,14,FALSE),0)</f>
        <v>0</v>
      </c>
      <c r="K163" s="19">
        <f>IFERROR(VLOOKUP(F163&amp;G163,#REF!,19,FALSE),0)</f>
        <v>0</v>
      </c>
    </row>
    <row r="164" spans="7:11" x14ac:dyDescent="0.2">
      <c r="G164" s="22" t="s">
        <v>207</v>
      </c>
      <c r="H164" s="19">
        <v>0</v>
      </c>
      <c r="I164" s="19">
        <f>IFERROR(VLOOKUP(F164&amp;G164,#REF!,8,FALSE),0)</f>
        <v>0</v>
      </c>
      <c r="J164" s="19">
        <f>IFERROR(VLOOKUP(F164&amp;G164,#REF!,14,FALSE),0)</f>
        <v>0</v>
      </c>
      <c r="K164" s="19">
        <f>IFERROR(VLOOKUP(F164&amp;G164,#REF!,19,FALSE),0)</f>
        <v>0</v>
      </c>
    </row>
    <row r="165" spans="7:11" x14ac:dyDescent="0.2">
      <c r="G165" s="22" t="s">
        <v>208</v>
      </c>
      <c r="H165" s="19">
        <v>0</v>
      </c>
      <c r="I165" s="19">
        <f>IFERROR(VLOOKUP(F165&amp;G165,#REF!,8,FALSE),0)</f>
        <v>0</v>
      </c>
      <c r="J165" s="19">
        <f>IFERROR(VLOOKUP(F165&amp;G165,#REF!,14,FALSE),0)</f>
        <v>0</v>
      </c>
      <c r="K165" s="19">
        <f>IFERROR(VLOOKUP(F165&amp;G165,#REF!,19,FALSE),0)</f>
        <v>0</v>
      </c>
    </row>
    <row r="166" spans="7:11" x14ac:dyDescent="0.2">
      <c r="G166" s="22" t="s">
        <v>209</v>
      </c>
      <c r="H166" s="19">
        <v>0</v>
      </c>
      <c r="I166" s="19">
        <f>IFERROR(VLOOKUP(F166&amp;G166,#REF!,8,FALSE),0)</f>
        <v>0</v>
      </c>
      <c r="J166" s="19">
        <f>IFERROR(VLOOKUP(F166&amp;G166,#REF!,14,FALSE),0)</f>
        <v>0</v>
      </c>
      <c r="K166" s="19">
        <f>IFERROR(VLOOKUP(F166&amp;G166,#REF!,19,FALSE),0)</f>
        <v>0</v>
      </c>
    </row>
    <row r="167" spans="7:11" x14ac:dyDescent="0.2">
      <c r="G167" s="22" t="s">
        <v>210</v>
      </c>
      <c r="H167" s="19">
        <v>0</v>
      </c>
      <c r="I167" s="19">
        <f>IFERROR(VLOOKUP(F167&amp;G167,#REF!,8,FALSE),0)</f>
        <v>0</v>
      </c>
      <c r="J167" s="19">
        <f>IFERROR(VLOOKUP(F167&amp;G167,#REF!,14,FALSE),0)</f>
        <v>0</v>
      </c>
      <c r="K167" s="19">
        <f>IFERROR(VLOOKUP(F167&amp;G167,#REF!,19,FALSE),0)</f>
        <v>0</v>
      </c>
    </row>
    <row r="168" spans="7:11" x14ac:dyDescent="0.2">
      <c r="G168" s="22" t="s">
        <v>211</v>
      </c>
      <c r="H168" s="19">
        <v>0</v>
      </c>
      <c r="I168" s="19">
        <v>1390100</v>
      </c>
      <c r="J168" s="19">
        <v>23549900</v>
      </c>
      <c r="K168" s="19">
        <v>24517400</v>
      </c>
    </row>
    <row r="169" spans="7:11" x14ac:dyDescent="0.2">
      <c r="G169" s="22" t="s">
        <v>211</v>
      </c>
      <c r="H169" s="19">
        <v>0</v>
      </c>
      <c r="I169" s="19">
        <v>21280500</v>
      </c>
      <c r="J169" s="19">
        <v>38795400</v>
      </c>
      <c r="K169" s="19">
        <v>42313600</v>
      </c>
    </row>
    <row r="170" spans="7:11" x14ac:dyDescent="0.2">
      <c r="G170" s="22" t="s">
        <v>212</v>
      </c>
      <c r="H170" s="19">
        <v>0</v>
      </c>
      <c r="I170" s="19">
        <v>605519500</v>
      </c>
      <c r="J170" s="19">
        <f>IFERROR(VLOOKUP(F170&amp;G170,#REF!,14,FALSE),0)</f>
        <v>0</v>
      </c>
      <c r="K170" s="19">
        <f>IFERROR(VLOOKUP(F170&amp;G170,#REF!,19,FALSE),0)</f>
        <v>0</v>
      </c>
    </row>
    <row r="171" spans="7:11" x14ac:dyDescent="0.2">
      <c r="G171" s="22" t="s">
        <v>213</v>
      </c>
      <c r="H171" s="19">
        <v>0</v>
      </c>
      <c r="I171" s="19">
        <v>41449600</v>
      </c>
      <c r="J171" s="19">
        <v>9806700</v>
      </c>
      <c r="K171" s="19">
        <f>IFERROR(VLOOKUP(F171&amp;G171,#REF!,19,FALSE),0)</f>
        <v>0</v>
      </c>
    </row>
    <row r="172" spans="7:11" x14ac:dyDescent="0.2">
      <c r="G172" s="22" t="s">
        <v>213</v>
      </c>
      <c r="H172" s="19">
        <v>0</v>
      </c>
      <c r="I172" s="19">
        <v>576700</v>
      </c>
      <c r="J172" s="19">
        <v>448500</v>
      </c>
      <c r="K172" s="19">
        <v>0</v>
      </c>
    </row>
    <row r="173" spans="7:11" x14ac:dyDescent="0.2">
      <c r="G173" s="22" t="s">
        <v>214</v>
      </c>
      <c r="H173" s="19">
        <v>0</v>
      </c>
      <c r="I173" s="19">
        <f>IFERROR(VLOOKUP(F173&amp;G173,#REF!,8,FALSE),0)</f>
        <v>0</v>
      </c>
      <c r="J173" s="19">
        <f>IFERROR(VLOOKUP(F173&amp;G173,#REF!,14,FALSE),0)</f>
        <v>0</v>
      </c>
      <c r="K173" s="19">
        <f>IFERROR(VLOOKUP(F173&amp;G173,#REF!,19,FALSE),0)</f>
        <v>0</v>
      </c>
    </row>
    <row r="174" spans="7:11" x14ac:dyDescent="0.2">
      <c r="G174" s="22" t="s">
        <v>215</v>
      </c>
      <c r="H174" s="19">
        <v>0</v>
      </c>
      <c r="I174" s="19">
        <f>IFERROR(VLOOKUP(F174&amp;G174,#REF!,8,FALSE),0)</f>
        <v>0</v>
      </c>
      <c r="J174" s="19">
        <f>IFERROR(VLOOKUP(F174&amp;G174,#REF!,14,FALSE),0)</f>
        <v>0</v>
      </c>
      <c r="K174" s="19">
        <f>IFERROR(VLOOKUP(F174&amp;G174,#REF!,19,FALSE),0)</f>
        <v>0</v>
      </c>
    </row>
    <row r="175" spans="7:11" x14ac:dyDescent="0.2">
      <c r="G175" s="22" t="s">
        <v>216</v>
      </c>
      <c r="H175" s="19">
        <v>0</v>
      </c>
      <c r="I175" s="19">
        <f>IFERROR(VLOOKUP(F175&amp;G175,#REF!,8,FALSE),0)</f>
        <v>0</v>
      </c>
      <c r="J175" s="19">
        <f>IFERROR(VLOOKUP(F175&amp;G175,#REF!,14,FALSE),0)</f>
        <v>0</v>
      </c>
      <c r="K175" s="19">
        <f>IFERROR(VLOOKUP(F175&amp;G175,#REF!,19,FALSE),0)</f>
        <v>0</v>
      </c>
    </row>
    <row r="176" spans="7:11" x14ac:dyDescent="0.2">
      <c r="G176" s="22" t="s">
        <v>217</v>
      </c>
      <c r="H176" s="19">
        <v>0</v>
      </c>
      <c r="I176" s="19">
        <f>IFERROR(VLOOKUP(F176&amp;G176,#REF!,8,FALSE),0)</f>
        <v>0</v>
      </c>
      <c r="J176" s="19">
        <f>IFERROR(VLOOKUP(F176&amp;G176,#REF!,14,FALSE),0)</f>
        <v>0</v>
      </c>
      <c r="K176" s="19">
        <f>IFERROR(VLOOKUP(F176&amp;G176,#REF!,19,FALSE),0)</f>
        <v>0</v>
      </c>
    </row>
    <row r="177" spans="7:11" x14ac:dyDescent="0.2">
      <c r="G177" s="22" t="s">
        <v>218</v>
      </c>
      <c r="H177" s="19">
        <v>0</v>
      </c>
      <c r="I177" s="19">
        <f>IFERROR(VLOOKUP(F177&amp;G177,#REF!,8,FALSE),0)</f>
        <v>0</v>
      </c>
      <c r="J177" s="19">
        <f>IFERROR(VLOOKUP(F177&amp;G177,#REF!,14,FALSE),0)</f>
        <v>0</v>
      </c>
      <c r="K177" s="19">
        <f>IFERROR(VLOOKUP(F177&amp;G177,#REF!,19,FALSE),0)</f>
        <v>0</v>
      </c>
    </row>
    <row r="178" spans="7:11" x14ac:dyDescent="0.2">
      <c r="G178" s="22" t="s">
        <v>219</v>
      </c>
      <c r="H178" s="19">
        <v>0</v>
      </c>
      <c r="I178" s="19">
        <f>IFERROR(VLOOKUP(F178&amp;G178,#REF!,8,FALSE),0)</f>
        <v>0</v>
      </c>
      <c r="J178" s="19">
        <f>IFERROR(VLOOKUP(F178&amp;G178,#REF!,14,FALSE),0)</f>
        <v>0</v>
      </c>
      <c r="K178" s="19">
        <f>IFERROR(VLOOKUP(F178&amp;G178,#REF!,19,FALSE),0)</f>
        <v>0</v>
      </c>
    </row>
    <row r="179" spans="7:11" x14ac:dyDescent="0.2">
      <c r="G179" s="22" t="s">
        <v>220</v>
      </c>
      <c r="H179" s="19">
        <v>0</v>
      </c>
      <c r="I179" s="19">
        <f>IFERROR(VLOOKUP(F179&amp;G179,#REF!,8,FALSE),0)</f>
        <v>0</v>
      </c>
      <c r="J179" s="19">
        <f>IFERROR(VLOOKUP(F179&amp;G179,#REF!,14,FALSE),0)</f>
        <v>0</v>
      </c>
      <c r="K179" s="19">
        <f>IFERROR(VLOOKUP(F179&amp;G179,#REF!,19,FALSE),0)</f>
        <v>0</v>
      </c>
    </row>
    <row r="180" spans="7:11" x14ac:dyDescent="0.2">
      <c r="G180" s="22" t="s">
        <v>221</v>
      </c>
      <c r="H180" s="19">
        <v>0</v>
      </c>
      <c r="I180" s="19">
        <f>IFERROR(VLOOKUP(F180&amp;G180,#REF!,8,FALSE),0)</f>
        <v>0</v>
      </c>
      <c r="J180" s="19">
        <f>IFERROR(VLOOKUP(F180&amp;G180,#REF!,14,FALSE),0)</f>
        <v>0</v>
      </c>
      <c r="K180" s="19">
        <f>IFERROR(VLOOKUP(F180&amp;G180,#REF!,19,FALSE),0)</f>
        <v>0</v>
      </c>
    </row>
    <row r="181" spans="7:11" x14ac:dyDescent="0.2">
      <c r="G181" s="22" t="s">
        <v>222</v>
      </c>
      <c r="H181" s="19">
        <v>0</v>
      </c>
      <c r="I181" s="19">
        <f>IFERROR(VLOOKUP(F181&amp;G181,#REF!,8,FALSE),0)</f>
        <v>0</v>
      </c>
      <c r="J181" s="19">
        <f>IFERROR(VLOOKUP(F181&amp;G181,#REF!,14,FALSE),0)</f>
        <v>0</v>
      </c>
      <c r="K181" s="19">
        <f>IFERROR(VLOOKUP(F181&amp;G181,#REF!,19,FALSE),0)</f>
        <v>0</v>
      </c>
    </row>
    <row r="182" spans="7:11" x14ac:dyDescent="0.2">
      <c r="G182" s="22" t="s">
        <v>223</v>
      </c>
      <c r="H182" s="19">
        <v>0</v>
      </c>
      <c r="I182" s="19">
        <f>IFERROR(VLOOKUP(F182&amp;G182,#REF!,8,FALSE),0)</f>
        <v>0</v>
      </c>
      <c r="J182" s="19">
        <f>IFERROR(VLOOKUP(F182&amp;G182,#REF!,14,FALSE),0)</f>
        <v>0</v>
      </c>
      <c r="K182" s="19">
        <f>IFERROR(VLOOKUP(F182&amp;G182,#REF!,19,FALSE),0)</f>
        <v>0</v>
      </c>
    </row>
    <row r="183" spans="7:11" x14ac:dyDescent="0.2">
      <c r="G183" s="22" t="s">
        <v>224</v>
      </c>
      <c r="H183" s="19">
        <v>0</v>
      </c>
      <c r="I183" s="19">
        <f>IFERROR(VLOOKUP(F183&amp;G183,#REF!,8,FALSE),0)</f>
        <v>0</v>
      </c>
      <c r="J183" s="19">
        <f>IFERROR(VLOOKUP(F183&amp;G183,#REF!,14,FALSE),0)</f>
        <v>0</v>
      </c>
      <c r="K183" s="19">
        <f>IFERROR(VLOOKUP(F183&amp;G183,#REF!,19,FALSE),0)</f>
        <v>0</v>
      </c>
    </row>
    <row r="184" spans="7:11" x14ac:dyDescent="0.2">
      <c r="G184" s="22" t="s">
        <v>225</v>
      </c>
      <c r="H184" s="19">
        <v>0</v>
      </c>
      <c r="I184" s="19">
        <f>IFERROR(VLOOKUP(F184&amp;G184,#REF!,8,FALSE),0)</f>
        <v>0</v>
      </c>
      <c r="J184" s="19">
        <f>IFERROR(VLOOKUP(F184&amp;G184,#REF!,14,FALSE),0)</f>
        <v>0</v>
      </c>
      <c r="K184" s="19">
        <f>IFERROR(VLOOKUP(F184&amp;G184,#REF!,19,FALSE),0)</f>
        <v>0</v>
      </c>
    </row>
    <row r="185" spans="7:11" x14ac:dyDescent="0.2">
      <c r="G185" s="22" t="s">
        <v>226</v>
      </c>
      <c r="H185" s="19">
        <v>0</v>
      </c>
      <c r="I185" s="19">
        <f>IFERROR(VLOOKUP(F185&amp;G185,#REF!,8,FALSE),0)</f>
        <v>0</v>
      </c>
      <c r="J185" s="19">
        <f>IFERROR(VLOOKUP(F185&amp;G185,#REF!,14,FALSE),0)</f>
        <v>0</v>
      </c>
      <c r="K185" s="19">
        <f>IFERROR(VLOOKUP(F185&amp;G185,#REF!,19,FALSE),0)</f>
        <v>0</v>
      </c>
    </row>
    <row r="186" spans="7:11" x14ac:dyDescent="0.2">
      <c r="G186" s="22" t="s">
        <v>227</v>
      </c>
      <c r="H186" s="19">
        <v>0</v>
      </c>
      <c r="I186" s="19">
        <f>IFERROR(VLOOKUP(F186&amp;G186,#REF!,8,FALSE),0)</f>
        <v>0</v>
      </c>
      <c r="J186" s="19">
        <f>IFERROR(VLOOKUP(F186&amp;G186,#REF!,14,FALSE),0)</f>
        <v>0</v>
      </c>
      <c r="K186" s="19">
        <f>IFERROR(VLOOKUP(F186&amp;G186,#REF!,19,FALSE),0)</f>
        <v>0</v>
      </c>
    </row>
    <row r="187" spans="7:11" x14ac:dyDescent="0.2">
      <c r="G187" s="22" t="s">
        <v>228</v>
      </c>
      <c r="H187" s="19">
        <v>0</v>
      </c>
      <c r="I187" s="19">
        <f>IFERROR(VLOOKUP(F187&amp;G187,#REF!,8,FALSE),0)</f>
        <v>0</v>
      </c>
      <c r="J187" s="19">
        <f>IFERROR(VLOOKUP(F187&amp;G187,#REF!,14,FALSE),0)</f>
        <v>0</v>
      </c>
      <c r="K187" s="19">
        <f>IFERROR(VLOOKUP(F187&amp;G187,#REF!,19,FALSE),0)</f>
        <v>0</v>
      </c>
    </row>
    <row r="188" spans="7:11" x14ac:dyDescent="0.2">
      <c r="G188" s="22" t="s">
        <v>229</v>
      </c>
      <c r="H188" s="19">
        <v>0</v>
      </c>
      <c r="I188" s="19">
        <f>IFERROR(VLOOKUP(F188&amp;G188,#REF!,8,FALSE),0)</f>
        <v>0</v>
      </c>
      <c r="J188" s="19">
        <f>IFERROR(VLOOKUP(F188&amp;G188,#REF!,14,FALSE),0)</f>
        <v>0</v>
      </c>
      <c r="K188" s="19">
        <f>IFERROR(VLOOKUP(F188&amp;G188,#REF!,19,FALSE),0)</f>
        <v>0</v>
      </c>
    </row>
    <row r="189" spans="7:11" x14ac:dyDescent="0.2">
      <c r="G189" s="22" t="s">
        <v>230</v>
      </c>
      <c r="H189" s="19">
        <v>0</v>
      </c>
      <c r="I189" s="19">
        <f>IFERROR(VLOOKUP(F189&amp;G189,#REF!,8,FALSE),0)</f>
        <v>0</v>
      </c>
      <c r="J189" s="19">
        <f>IFERROR(VLOOKUP(F189&amp;G189,#REF!,14,FALSE),0)</f>
        <v>0</v>
      </c>
      <c r="K189" s="19">
        <f>IFERROR(VLOOKUP(F189&amp;G189,#REF!,19,FALSE),0)</f>
        <v>0</v>
      </c>
    </row>
    <row r="190" spans="7:11" x14ac:dyDescent="0.2">
      <c r="G190" s="22" t="s">
        <v>231</v>
      </c>
      <c r="H190" s="19">
        <v>0</v>
      </c>
      <c r="I190" s="19">
        <f>IFERROR(VLOOKUP(F190&amp;G190,#REF!,8,FALSE),0)</f>
        <v>0</v>
      </c>
      <c r="J190" s="19">
        <f>IFERROR(VLOOKUP(F190&amp;G190,#REF!,14,FALSE),0)</f>
        <v>0</v>
      </c>
      <c r="K190" s="19">
        <f>IFERROR(VLOOKUP(F190&amp;G190,#REF!,19,FALSE),0)</f>
        <v>0</v>
      </c>
    </row>
    <row r="191" spans="7:11" x14ac:dyDescent="0.2">
      <c r="G191" s="22" t="s">
        <v>232</v>
      </c>
      <c r="H191" s="19">
        <v>0</v>
      </c>
      <c r="I191" s="19">
        <f>IFERROR(VLOOKUP(F191&amp;G191,#REF!,8,FALSE),0)</f>
        <v>0</v>
      </c>
      <c r="J191" s="19">
        <f>IFERROR(VLOOKUP(F191&amp;G191,#REF!,14,FALSE),0)</f>
        <v>0</v>
      </c>
      <c r="K191" s="19">
        <f>IFERROR(VLOOKUP(F191&amp;G191,#REF!,19,FALSE),0)</f>
        <v>0</v>
      </c>
    </row>
    <row r="192" spans="7:11" x14ac:dyDescent="0.2">
      <c r="G192" s="22" t="s">
        <v>233</v>
      </c>
      <c r="H192" s="19">
        <v>0</v>
      </c>
      <c r="I192" s="19">
        <f>IFERROR(VLOOKUP(F192&amp;G192,#REF!,8,FALSE),0)</f>
        <v>0</v>
      </c>
      <c r="J192" s="19">
        <f>IFERROR(VLOOKUP(F192&amp;G192,#REF!,14,FALSE),0)</f>
        <v>0</v>
      </c>
      <c r="K192" s="19">
        <f>IFERROR(VLOOKUP(F192&amp;G192,#REF!,19,FALSE),0)</f>
        <v>0</v>
      </c>
    </row>
    <row r="193" spans="7:11" x14ac:dyDescent="0.2">
      <c r="G193" s="22" t="s">
        <v>234</v>
      </c>
      <c r="H193" s="19">
        <v>0</v>
      </c>
      <c r="I193" s="19">
        <f>IFERROR(VLOOKUP(F193&amp;G193,#REF!,8,FALSE),0)</f>
        <v>0</v>
      </c>
      <c r="J193" s="19">
        <f>IFERROR(VLOOKUP(F193&amp;G193,#REF!,14,FALSE),0)</f>
        <v>0</v>
      </c>
      <c r="K193" s="19">
        <f>IFERROR(VLOOKUP(F193&amp;G193,#REF!,19,FALSE),0)</f>
        <v>0</v>
      </c>
    </row>
    <row r="194" spans="7:11" x14ac:dyDescent="0.2">
      <c r="G194" s="22" t="s">
        <v>235</v>
      </c>
      <c r="H194" s="19">
        <v>0</v>
      </c>
      <c r="I194" s="19">
        <f>IFERROR(VLOOKUP(F194&amp;G194,#REF!,8,FALSE),0)</f>
        <v>0</v>
      </c>
      <c r="J194" s="19">
        <f>IFERROR(VLOOKUP(F194&amp;G194,#REF!,14,FALSE),0)</f>
        <v>0</v>
      </c>
      <c r="K194" s="19">
        <f>IFERROR(VLOOKUP(F194&amp;G194,#REF!,19,FALSE),0)</f>
        <v>0</v>
      </c>
    </row>
    <row r="195" spans="7:11" x14ac:dyDescent="0.2">
      <c r="G195" s="22" t="s">
        <v>236</v>
      </c>
      <c r="H195" s="19">
        <v>0</v>
      </c>
      <c r="I195" s="19">
        <f>IFERROR(VLOOKUP(F195&amp;G195,#REF!,8,FALSE),0)</f>
        <v>0</v>
      </c>
      <c r="J195" s="19">
        <f>IFERROR(VLOOKUP(F195&amp;G195,#REF!,14,FALSE),0)</f>
        <v>0</v>
      </c>
      <c r="K195" s="19">
        <f>IFERROR(VLOOKUP(F195&amp;G195,#REF!,19,FALSE),0)</f>
        <v>0</v>
      </c>
    </row>
    <row r="196" spans="7:11" x14ac:dyDescent="0.2">
      <c r="G196" s="22" t="s">
        <v>237</v>
      </c>
      <c r="H196" s="19">
        <v>0</v>
      </c>
      <c r="I196" s="19">
        <f>IFERROR(VLOOKUP(F196&amp;G196,#REF!,8,FALSE),0)</f>
        <v>0</v>
      </c>
      <c r="J196" s="19">
        <f>IFERROR(VLOOKUP(F196&amp;G196,#REF!,14,FALSE),0)</f>
        <v>0</v>
      </c>
      <c r="K196" s="19">
        <f>IFERROR(VLOOKUP(F196&amp;G196,#REF!,19,FALSE),0)</f>
        <v>0</v>
      </c>
    </row>
    <row r="197" spans="7:11" x14ac:dyDescent="0.2">
      <c r="G197" s="22" t="s">
        <v>238</v>
      </c>
      <c r="H197" s="19">
        <v>0</v>
      </c>
      <c r="I197" s="19">
        <f>IFERROR(VLOOKUP(F197&amp;G197,#REF!,8,FALSE),0)</f>
        <v>0</v>
      </c>
      <c r="J197" s="19">
        <f>IFERROR(VLOOKUP(F197&amp;G197,#REF!,14,FALSE),0)</f>
        <v>0</v>
      </c>
      <c r="K197" s="19">
        <f>IFERROR(VLOOKUP(F197&amp;G197,#REF!,19,FALSE),0)</f>
        <v>0</v>
      </c>
    </row>
    <row r="198" spans="7:11" x14ac:dyDescent="0.2">
      <c r="G198" s="22" t="s">
        <v>239</v>
      </c>
      <c r="H198" s="19">
        <v>0</v>
      </c>
      <c r="I198" s="19">
        <f>IFERROR(VLOOKUP(F198&amp;G198,#REF!,8,FALSE),0)</f>
        <v>0</v>
      </c>
      <c r="J198" s="19">
        <f>IFERROR(VLOOKUP(F198&amp;G198,#REF!,14,FALSE),0)</f>
        <v>0</v>
      </c>
      <c r="K198" s="19">
        <f>IFERROR(VLOOKUP(F198&amp;G198,#REF!,19,FALSE),0)</f>
        <v>0</v>
      </c>
    </row>
    <row r="199" spans="7:11" x14ac:dyDescent="0.2">
      <c r="G199" s="22" t="s">
        <v>240</v>
      </c>
      <c r="H199" s="19">
        <v>0</v>
      </c>
      <c r="I199" s="19">
        <f>IFERROR(VLOOKUP(F199&amp;G199,#REF!,8,FALSE),0)</f>
        <v>0</v>
      </c>
      <c r="J199" s="19">
        <f>IFERROR(VLOOKUP(F199&amp;G199,#REF!,14,FALSE),0)</f>
        <v>0</v>
      </c>
      <c r="K199" s="19">
        <f>IFERROR(VLOOKUP(F199&amp;G199,#REF!,19,FALSE),0)</f>
        <v>0</v>
      </c>
    </row>
    <row r="200" spans="7:11" x14ac:dyDescent="0.2">
      <c r="G200" s="22" t="s">
        <v>241</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9" t="s">
        <v>318</v>
      </c>
      <c r="B1" s="89"/>
      <c r="C1" s="89"/>
      <c r="D1" s="89"/>
      <c r="E1" s="89"/>
      <c r="F1" s="89"/>
      <c r="G1" s="89"/>
      <c r="H1" s="89"/>
      <c r="I1" s="89"/>
    </row>
    <row r="2" spans="1:9" ht="61.5" customHeight="1" x14ac:dyDescent="0.25">
      <c r="A2" s="28" t="s">
        <v>0</v>
      </c>
      <c r="B2" s="28" t="s">
        <v>17</v>
      </c>
      <c r="C2" s="30" t="s">
        <v>18</v>
      </c>
      <c r="D2" s="28" t="s">
        <v>19</v>
      </c>
      <c r="E2" s="29" t="s">
        <v>30</v>
      </c>
      <c r="F2" s="29" t="s">
        <v>21</v>
      </c>
      <c r="G2" s="29" t="s">
        <v>20</v>
      </c>
      <c r="H2" s="29" t="s">
        <v>22</v>
      </c>
      <c r="I2" s="29" t="s">
        <v>302</v>
      </c>
    </row>
    <row r="3" spans="1:9" ht="21.75" hidden="1" customHeight="1" x14ac:dyDescent="0.25">
      <c r="A3" s="90" t="s">
        <v>284</v>
      </c>
      <c r="B3" s="90"/>
      <c r="C3" s="90"/>
      <c r="D3" s="90"/>
      <c r="E3" s="90"/>
      <c r="F3" s="90"/>
      <c r="G3" s="90"/>
      <c r="H3" s="90"/>
      <c r="I3" s="90"/>
    </row>
    <row r="4" spans="1:9" ht="42" hidden="1" customHeight="1" x14ac:dyDescent="0.25">
      <c r="A4" s="34">
        <v>808</v>
      </c>
      <c r="B4" s="35" t="s">
        <v>31</v>
      </c>
      <c r="C4" s="36">
        <v>3622410</v>
      </c>
      <c r="D4" s="36">
        <v>3332600</v>
      </c>
      <c r="E4" s="36">
        <v>289810</v>
      </c>
      <c r="F4" s="37">
        <v>0</v>
      </c>
      <c r="G4" s="38">
        <f>E4/(E4+D4)</f>
        <v>8.0004748220107613E-2</v>
      </c>
      <c r="H4" s="39" t="s">
        <v>245</v>
      </c>
      <c r="I4" s="46" t="s">
        <v>303</v>
      </c>
    </row>
    <row r="5" spans="1:9" ht="42" hidden="1" customHeight="1" x14ac:dyDescent="0.25">
      <c r="A5" s="31">
        <v>808</v>
      </c>
      <c r="B5" s="32" t="s">
        <v>53</v>
      </c>
      <c r="C5" s="40">
        <v>51347900</v>
      </c>
      <c r="D5" s="40">
        <v>51347900</v>
      </c>
      <c r="E5" s="40">
        <v>0</v>
      </c>
      <c r="F5" s="33">
        <v>0</v>
      </c>
      <c r="G5" s="41" t="s">
        <v>283</v>
      </c>
      <c r="H5" s="39" t="s">
        <v>301</v>
      </c>
      <c r="I5" s="46" t="s">
        <v>303</v>
      </c>
    </row>
    <row r="6" spans="1:9" ht="18.75" hidden="1" customHeight="1" x14ac:dyDescent="0.25">
      <c r="A6" s="90" t="s">
        <v>285</v>
      </c>
      <c r="B6" s="90"/>
      <c r="C6" s="90"/>
      <c r="D6" s="90"/>
      <c r="E6" s="90"/>
      <c r="F6" s="90"/>
      <c r="G6" s="90"/>
      <c r="H6" s="90"/>
      <c r="I6" s="90"/>
    </row>
    <row r="7" spans="1:9" ht="38.25" hidden="1" x14ac:dyDescent="0.25">
      <c r="A7" s="43">
        <v>811</v>
      </c>
      <c r="B7" s="35" t="s">
        <v>61</v>
      </c>
      <c r="C7" s="36">
        <v>2018200</v>
      </c>
      <c r="D7" s="44">
        <v>1856700</v>
      </c>
      <c r="E7" s="37">
        <v>161500</v>
      </c>
      <c r="F7" s="37">
        <v>0</v>
      </c>
      <c r="G7" s="38">
        <v>8.0021801605390949E-2</v>
      </c>
      <c r="H7" s="39" t="s">
        <v>243</v>
      </c>
      <c r="I7" s="46" t="s">
        <v>303</v>
      </c>
    </row>
    <row r="8" spans="1:9" ht="18.75" hidden="1" customHeight="1" x14ac:dyDescent="0.25">
      <c r="A8" s="90" t="s">
        <v>286</v>
      </c>
      <c r="B8" s="90"/>
      <c r="C8" s="90"/>
      <c r="D8" s="90"/>
      <c r="E8" s="90"/>
      <c r="F8" s="90"/>
      <c r="G8" s="90"/>
      <c r="H8" s="90"/>
      <c r="I8" s="90"/>
    </row>
    <row r="9" spans="1:9" ht="38.25" hidden="1" x14ac:dyDescent="0.25">
      <c r="A9" s="1">
        <v>812</v>
      </c>
      <c r="B9" s="6" t="s">
        <v>54</v>
      </c>
      <c r="C9" s="3">
        <v>59194485</v>
      </c>
      <c r="D9" s="7">
        <v>58602540</v>
      </c>
      <c r="E9" s="3">
        <v>591945</v>
      </c>
      <c r="F9" s="9">
        <v>0</v>
      </c>
      <c r="G9" s="4">
        <v>1.000000253401985E-2</v>
      </c>
      <c r="H9" s="26" t="s">
        <v>277</v>
      </c>
      <c r="I9" s="46" t="s">
        <v>303</v>
      </c>
    </row>
    <row r="10" spans="1:9" ht="42.75" hidden="1" customHeight="1" x14ac:dyDescent="0.25">
      <c r="A10" s="5">
        <v>812</v>
      </c>
      <c r="B10" s="2" t="s">
        <v>69</v>
      </c>
      <c r="C10" s="3">
        <v>376964242</v>
      </c>
      <c r="D10" s="7">
        <v>373194600</v>
      </c>
      <c r="E10" s="9">
        <v>3769642</v>
      </c>
      <c r="F10" s="9">
        <v>0</v>
      </c>
      <c r="G10" s="4">
        <v>9.9999988858359666E-3</v>
      </c>
      <c r="H10" s="26" t="s">
        <v>262</v>
      </c>
      <c r="I10" s="46" t="s">
        <v>303</v>
      </c>
    </row>
    <row r="11" spans="1:9" ht="18.75" hidden="1" customHeight="1" x14ac:dyDescent="0.25">
      <c r="A11" s="90" t="s">
        <v>287</v>
      </c>
      <c r="B11" s="90"/>
      <c r="C11" s="90"/>
      <c r="D11" s="90"/>
      <c r="E11" s="90"/>
      <c r="F11" s="90"/>
      <c r="G11" s="90"/>
      <c r="H11" s="90"/>
      <c r="I11" s="90"/>
    </row>
    <row r="12" spans="1:9" ht="47.25" customHeight="1" x14ac:dyDescent="0.25">
      <c r="A12" s="45">
        <v>814</v>
      </c>
      <c r="B12" s="35" t="s">
        <v>41</v>
      </c>
      <c r="C12" s="36">
        <v>359030000</v>
      </c>
      <c r="D12" s="36">
        <v>317813800</v>
      </c>
      <c r="E12" s="36">
        <f>D12*0.08/0.92</f>
        <v>27635982.608695652</v>
      </c>
      <c r="F12" s="37">
        <v>0</v>
      </c>
      <c r="G12" s="38">
        <v>7.9993315321839398E-2</v>
      </c>
      <c r="H12" s="42" t="s">
        <v>312</v>
      </c>
      <c r="I12" s="46" t="s">
        <v>304</v>
      </c>
    </row>
    <row r="13" spans="1:9" ht="38.25" hidden="1" x14ac:dyDescent="0.25">
      <c r="A13" s="1">
        <v>814</v>
      </c>
      <c r="B13" s="2" t="s">
        <v>42</v>
      </c>
      <c r="C13" s="3">
        <v>158336000</v>
      </c>
      <c r="D13" s="3">
        <v>151876000</v>
      </c>
      <c r="E13" s="3">
        <v>6460000</v>
      </c>
      <c r="F13" s="9">
        <v>0</v>
      </c>
      <c r="G13" s="4">
        <v>4.079931285367825E-2</v>
      </c>
      <c r="H13" s="26" t="s">
        <v>273</v>
      </c>
      <c r="I13" s="46" t="s">
        <v>303</v>
      </c>
    </row>
    <row r="14" spans="1:9" ht="63.75" hidden="1" x14ac:dyDescent="0.25">
      <c r="A14" s="1">
        <v>814</v>
      </c>
      <c r="B14" s="6" t="s">
        <v>43</v>
      </c>
      <c r="C14" s="3">
        <v>35000000</v>
      </c>
      <c r="D14" s="3">
        <v>21000000</v>
      </c>
      <c r="E14" s="3">
        <v>14000000</v>
      </c>
      <c r="F14" s="9">
        <v>0</v>
      </c>
      <c r="G14" s="4">
        <v>0.4</v>
      </c>
      <c r="H14" s="26" t="s">
        <v>274</v>
      </c>
      <c r="I14" s="46" t="s">
        <v>303</v>
      </c>
    </row>
    <row r="15" spans="1:9" ht="42.75" hidden="1" customHeight="1" x14ac:dyDescent="0.25">
      <c r="A15" s="1">
        <v>814</v>
      </c>
      <c r="B15" s="2" t="s">
        <v>45</v>
      </c>
      <c r="C15" s="3">
        <v>105908600</v>
      </c>
      <c r="D15" s="3">
        <v>97380200</v>
      </c>
      <c r="E15" s="3">
        <v>8528400</v>
      </c>
      <c r="F15" s="9">
        <v>0</v>
      </c>
      <c r="G15" s="4">
        <v>8.0526038489792146E-2</v>
      </c>
      <c r="H15" s="26" t="s">
        <v>268</v>
      </c>
      <c r="I15" s="46" t="s">
        <v>303</v>
      </c>
    </row>
    <row r="16" spans="1:9" ht="33" hidden="1" customHeight="1" x14ac:dyDescent="0.25">
      <c r="A16" s="1">
        <v>814</v>
      </c>
      <c r="B16" s="2" t="s">
        <v>48</v>
      </c>
      <c r="C16" s="3">
        <v>56071400</v>
      </c>
      <c r="D16" s="3">
        <v>51585600</v>
      </c>
      <c r="E16" s="3">
        <v>4485800</v>
      </c>
      <c r="F16" s="9">
        <v>0</v>
      </c>
      <c r="G16" s="4">
        <v>8.0001569427551295E-2</v>
      </c>
      <c r="H16" s="26" t="s">
        <v>275</v>
      </c>
      <c r="I16" s="46" t="s">
        <v>303</v>
      </c>
    </row>
    <row r="17" spans="1:9" ht="36.75" hidden="1" customHeight="1" x14ac:dyDescent="0.25">
      <c r="A17" s="1">
        <v>814</v>
      </c>
      <c r="B17" s="2" t="s">
        <v>49</v>
      </c>
      <c r="C17" s="3">
        <v>42095200</v>
      </c>
      <c r="D17" s="3">
        <v>19485800</v>
      </c>
      <c r="E17" s="3">
        <v>22609400</v>
      </c>
      <c r="F17" s="9">
        <v>0</v>
      </c>
      <c r="G17" s="4">
        <v>0.5371016172865315</v>
      </c>
      <c r="H17" s="26" t="s">
        <v>269</v>
      </c>
      <c r="I17" s="46" t="s">
        <v>303</v>
      </c>
    </row>
    <row r="18" spans="1:9" ht="51" hidden="1" x14ac:dyDescent="0.25">
      <c r="A18" s="1">
        <v>814</v>
      </c>
      <c r="B18" s="2" t="s">
        <v>55</v>
      </c>
      <c r="C18" s="3">
        <v>58684900</v>
      </c>
      <c r="D18" s="3">
        <v>9634200</v>
      </c>
      <c r="E18" s="3">
        <v>49050700</v>
      </c>
      <c r="F18" s="9">
        <v>0</v>
      </c>
      <c r="G18" s="4">
        <v>0.83583170457817935</v>
      </c>
      <c r="H18" s="26" t="s">
        <v>297</v>
      </c>
      <c r="I18" s="46" t="s">
        <v>303</v>
      </c>
    </row>
    <row r="19" spans="1:9" ht="76.5" hidden="1" x14ac:dyDescent="0.25">
      <c r="A19" s="1">
        <v>814</v>
      </c>
      <c r="B19" s="2" t="s">
        <v>94</v>
      </c>
      <c r="C19" s="7">
        <v>322732100</v>
      </c>
      <c r="D19" s="7">
        <v>322732100</v>
      </c>
      <c r="E19" s="7">
        <v>0</v>
      </c>
      <c r="F19" s="9">
        <v>0</v>
      </c>
      <c r="G19" s="11" t="s">
        <v>283</v>
      </c>
      <c r="H19" s="26" t="s">
        <v>313</v>
      </c>
      <c r="I19" s="46" t="s">
        <v>303</v>
      </c>
    </row>
    <row r="20" spans="1:9" ht="51" hidden="1" x14ac:dyDescent="0.25">
      <c r="A20" s="1">
        <v>814</v>
      </c>
      <c r="B20" s="2" t="s">
        <v>90</v>
      </c>
      <c r="C20" s="7">
        <v>44547000</v>
      </c>
      <c r="D20" s="7">
        <v>44547000</v>
      </c>
      <c r="E20" s="7">
        <v>0</v>
      </c>
      <c r="F20" s="9">
        <v>0</v>
      </c>
      <c r="G20" s="11" t="s">
        <v>283</v>
      </c>
      <c r="H20" s="26" t="s">
        <v>272</v>
      </c>
      <c r="I20" s="46" t="s">
        <v>303</v>
      </c>
    </row>
    <row r="21" spans="1:9" ht="48" hidden="1" customHeight="1" x14ac:dyDescent="0.25">
      <c r="A21" s="1">
        <v>814</v>
      </c>
      <c r="B21" s="2" t="s">
        <v>91</v>
      </c>
      <c r="C21" s="7">
        <v>151930300</v>
      </c>
      <c r="D21" s="7">
        <v>151930300</v>
      </c>
      <c r="E21" s="7">
        <v>0</v>
      </c>
      <c r="F21" s="9">
        <v>0</v>
      </c>
      <c r="G21" s="11" t="s">
        <v>283</v>
      </c>
      <c r="H21" s="26" t="s">
        <v>306</v>
      </c>
      <c r="I21" s="46" t="s">
        <v>304</v>
      </c>
    </row>
    <row r="22" spans="1:9" ht="60" hidden="1" customHeight="1" x14ac:dyDescent="0.25">
      <c r="A22" s="1">
        <v>814</v>
      </c>
      <c r="B22" s="2" t="s">
        <v>92</v>
      </c>
      <c r="C22" s="7">
        <v>10251000</v>
      </c>
      <c r="D22" s="7">
        <v>10251000</v>
      </c>
      <c r="E22" s="7">
        <v>0</v>
      </c>
      <c r="F22" s="9">
        <v>0</v>
      </c>
      <c r="G22" s="11" t="s">
        <v>283</v>
      </c>
      <c r="H22" s="26" t="s">
        <v>296</v>
      </c>
      <c r="I22" s="46" t="s">
        <v>303</v>
      </c>
    </row>
    <row r="23" spans="1:9" ht="51" hidden="1" x14ac:dyDescent="0.25">
      <c r="A23" s="1">
        <v>814</v>
      </c>
      <c r="B23" s="2" t="s">
        <v>93</v>
      </c>
      <c r="C23" s="7">
        <v>2179800</v>
      </c>
      <c r="D23" s="7">
        <v>2179800</v>
      </c>
      <c r="E23" s="7">
        <v>0</v>
      </c>
      <c r="F23" s="9">
        <v>0</v>
      </c>
      <c r="G23" s="11" t="s">
        <v>283</v>
      </c>
      <c r="H23" s="26" t="s">
        <v>263</v>
      </c>
      <c r="I23" s="46" t="s">
        <v>303</v>
      </c>
    </row>
    <row r="24" spans="1:9" ht="24" hidden="1" customHeight="1" x14ac:dyDescent="0.25">
      <c r="A24" s="90" t="s">
        <v>288</v>
      </c>
      <c r="B24" s="90"/>
      <c r="C24" s="90"/>
      <c r="D24" s="90"/>
      <c r="E24" s="90"/>
      <c r="F24" s="90"/>
      <c r="G24" s="90"/>
      <c r="H24" s="90"/>
      <c r="I24" s="90"/>
    </row>
    <row r="25" spans="1:9" ht="43.5" hidden="1" customHeight="1" x14ac:dyDescent="0.25">
      <c r="A25" s="1">
        <v>815</v>
      </c>
      <c r="B25" s="2" t="s">
        <v>57</v>
      </c>
      <c r="C25" s="3">
        <v>34589348</v>
      </c>
      <c r="D25" s="7">
        <v>31822200</v>
      </c>
      <c r="E25" s="3">
        <v>2767148</v>
      </c>
      <c r="F25" s="9">
        <v>0</v>
      </c>
      <c r="G25" s="4">
        <v>8.0000004625701532E-2</v>
      </c>
      <c r="H25" s="26" t="s">
        <v>270</v>
      </c>
      <c r="I25" s="46" t="s">
        <v>303</v>
      </c>
    </row>
    <row r="26" spans="1:9" ht="43.5" hidden="1" customHeight="1" x14ac:dyDescent="0.25">
      <c r="A26" s="5">
        <v>815</v>
      </c>
      <c r="B26" s="2" t="s">
        <v>62</v>
      </c>
      <c r="C26" s="3">
        <v>8854131</v>
      </c>
      <c r="D26" s="3">
        <v>8145800</v>
      </c>
      <c r="E26" s="9">
        <v>708331</v>
      </c>
      <c r="F26" s="9">
        <v>0</v>
      </c>
      <c r="G26" s="4">
        <v>8.0000058729648341E-2</v>
      </c>
      <c r="H26" s="26" t="s">
        <v>249</v>
      </c>
      <c r="I26" s="46" t="s">
        <v>303</v>
      </c>
    </row>
    <row r="27" spans="1:9" ht="44.25" hidden="1" customHeight="1" x14ac:dyDescent="0.25">
      <c r="A27" s="5">
        <v>815</v>
      </c>
      <c r="B27" s="2" t="s">
        <v>63</v>
      </c>
      <c r="C27" s="3">
        <v>5061742</v>
      </c>
      <c r="D27" s="3">
        <v>4656800</v>
      </c>
      <c r="E27" s="9">
        <v>404942</v>
      </c>
      <c r="F27" s="9">
        <v>0</v>
      </c>
      <c r="G27" s="4">
        <v>8.0000521559573753E-2</v>
      </c>
      <c r="H27" s="26" t="s">
        <v>250</v>
      </c>
      <c r="I27" s="46" t="s">
        <v>303</v>
      </c>
    </row>
    <row r="28" spans="1:9" ht="42.75" hidden="1" customHeight="1" x14ac:dyDescent="0.25">
      <c r="A28" s="5">
        <v>815</v>
      </c>
      <c r="B28" s="2" t="s">
        <v>63</v>
      </c>
      <c r="C28" s="3">
        <v>19085556</v>
      </c>
      <c r="D28" s="3">
        <v>18894700</v>
      </c>
      <c r="E28" s="9">
        <v>190856</v>
      </c>
      <c r="F28" s="9">
        <v>0</v>
      </c>
      <c r="G28" s="4">
        <v>1.0000023054083413E-2</v>
      </c>
      <c r="H28" s="26" t="s">
        <v>264</v>
      </c>
      <c r="I28" s="46" t="s">
        <v>303</v>
      </c>
    </row>
    <row r="29" spans="1:9" ht="24" hidden="1" customHeight="1" x14ac:dyDescent="0.25">
      <c r="A29" s="90" t="s">
        <v>289</v>
      </c>
      <c r="B29" s="90"/>
      <c r="C29" s="90"/>
      <c r="D29" s="90"/>
      <c r="E29" s="90"/>
      <c r="F29" s="90"/>
      <c r="G29" s="90"/>
      <c r="H29" s="90"/>
      <c r="I29" s="90"/>
    </row>
    <row r="30" spans="1:9" ht="47.25" hidden="1" customHeight="1" x14ac:dyDescent="0.25">
      <c r="A30" s="34">
        <v>816</v>
      </c>
      <c r="B30" s="35" t="s">
        <v>35</v>
      </c>
      <c r="C30" s="36">
        <v>65873.02</v>
      </c>
      <c r="D30" s="36">
        <v>41500</v>
      </c>
      <c r="E30" s="36">
        <v>24373.020000000004</v>
      </c>
      <c r="F30" s="37">
        <v>0</v>
      </c>
      <c r="G30" s="38">
        <v>0.37000003946987708</v>
      </c>
      <c r="H30" s="26" t="s">
        <v>314</v>
      </c>
      <c r="I30" s="46" t="s">
        <v>303</v>
      </c>
    </row>
    <row r="31" spans="1:9" ht="42.75" hidden="1" customHeight="1" x14ac:dyDescent="0.25">
      <c r="A31" s="1">
        <v>816</v>
      </c>
      <c r="B31" s="2" t="s">
        <v>40</v>
      </c>
      <c r="C31" s="3">
        <v>23156521.739999998</v>
      </c>
      <c r="D31" s="3">
        <v>21304000</v>
      </c>
      <c r="E31" s="3">
        <v>1852521.7399999984</v>
      </c>
      <c r="F31" s="9">
        <v>0</v>
      </c>
      <c r="G31" s="4">
        <v>8.0000000034547436E-2</v>
      </c>
      <c r="H31" s="26" t="s">
        <v>260</v>
      </c>
      <c r="I31" s="46" t="s">
        <v>303</v>
      </c>
    </row>
    <row r="32" spans="1:9" ht="42" hidden="1" customHeight="1" x14ac:dyDescent="0.25">
      <c r="A32" s="1">
        <v>816</v>
      </c>
      <c r="B32" s="2" t="s">
        <v>46</v>
      </c>
      <c r="C32" s="3">
        <v>73047879</v>
      </c>
      <c r="D32" s="3">
        <v>72317400</v>
      </c>
      <c r="E32" s="3">
        <v>730479</v>
      </c>
      <c r="F32" s="9">
        <v>0</v>
      </c>
      <c r="G32" s="4">
        <v>1.0000002874826797E-2</v>
      </c>
      <c r="H32" s="26" t="s">
        <v>259</v>
      </c>
      <c r="I32" s="46" t="s">
        <v>303</v>
      </c>
    </row>
    <row r="33" spans="1:9" ht="48.75" hidden="1" customHeight="1" x14ac:dyDescent="0.25">
      <c r="A33" s="1">
        <v>816</v>
      </c>
      <c r="B33" s="2" t="s">
        <v>47</v>
      </c>
      <c r="C33" s="3">
        <v>23118283</v>
      </c>
      <c r="D33" s="3">
        <v>22887100</v>
      </c>
      <c r="E33" s="3">
        <v>231183</v>
      </c>
      <c r="F33" s="9">
        <v>0</v>
      </c>
      <c r="G33" s="4">
        <v>1.0000007353487281E-2</v>
      </c>
      <c r="H33" s="26" t="s">
        <v>261</v>
      </c>
      <c r="I33" s="46" t="s">
        <v>303</v>
      </c>
    </row>
    <row r="34" spans="1:9" ht="51" hidden="1" x14ac:dyDescent="0.25">
      <c r="A34" s="1">
        <v>816</v>
      </c>
      <c r="B34" s="6" t="s">
        <v>52</v>
      </c>
      <c r="C34" s="3">
        <v>124404021.7</v>
      </c>
      <c r="D34" s="7">
        <v>114451700</v>
      </c>
      <c r="E34" s="3">
        <v>9952321.700000003</v>
      </c>
      <c r="F34" s="9">
        <v>0</v>
      </c>
      <c r="G34" s="4">
        <v>7.9999999710620315E-2</v>
      </c>
      <c r="H34" s="26" t="s">
        <v>244</v>
      </c>
      <c r="I34" s="46" t="s">
        <v>303</v>
      </c>
    </row>
    <row r="35" spans="1:9" ht="39.75" hidden="1" customHeight="1" x14ac:dyDescent="0.25">
      <c r="A35" s="5">
        <v>816</v>
      </c>
      <c r="B35" s="2" t="s">
        <v>64</v>
      </c>
      <c r="C35" s="3">
        <v>473375217.38999999</v>
      </c>
      <c r="D35" s="7">
        <v>435505200</v>
      </c>
      <c r="E35" s="9">
        <v>37870017.389999986</v>
      </c>
      <c r="F35" s="9">
        <v>0</v>
      </c>
      <c r="G35" s="4">
        <v>7.9999999997464988E-2</v>
      </c>
      <c r="H35" s="26" t="s">
        <v>258</v>
      </c>
      <c r="I35" s="46" t="s">
        <v>303</v>
      </c>
    </row>
    <row r="36" spans="1:9" ht="63.75" hidden="1" x14ac:dyDescent="0.25">
      <c r="A36" s="1">
        <v>816</v>
      </c>
      <c r="B36" s="2" t="s">
        <v>74</v>
      </c>
      <c r="C36" s="7">
        <v>240341241.31</v>
      </c>
      <c r="D36" s="7">
        <v>216723700</v>
      </c>
      <c r="E36" s="7">
        <v>18845539.199999988</v>
      </c>
      <c r="F36" s="7">
        <v>4772002.1100000003</v>
      </c>
      <c r="G36" s="11">
        <v>8.0000000271682289E-2</v>
      </c>
      <c r="H36" s="26" t="s">
        <v>299</v>
      </c>
      <c r="I36" s="46" t="s">
        <v>303</v>
      </c>
    </row>
    <row r="37" spans="1:9" ht="24" hidden="1" customHeight="1" x14ac:dyDescent="0.25">
      <c r="A37" s="90" t="s">
        <v>290</v>
      </c>
      <c r="B37" s="90"/>
      <c r="C37" s="90"/>
      <c r="D37" s="90"/>
      <c r="E37" s="90"/>
      <c r="F37" s="90"/>
      <c r="G37" s="90"/>
      <c r="H37" s="90"/>
      <c r="I37" s="90"/>
    </row>
    <row r="38" spans="1:9" ht="43.5" hidden="1" customHeight="1" x14ac:dyDescent="0.25">
      <c r="A38" s="5">
        <v>817</v>
      </c>
      <c r="B38" s="2" t="s">
        <v>66</v>
      </c>
      <c r="C38" s="3">
        <v>192175543.47999999</v>
      </c>
      <c r="D38" s="7">
        <v>176801500</v>
      </c>
      <c r="E38" s="9">
        <v>15374043.479999989</v>
      </c>
      <c r="F38" s="9">
        <v>0</v>
      </c>
      <c r="G38" s="4">
        <v>8.0000000008325675E-2</v>
      </c>
      <c r="H38" s="26" t="s">
        <v>253</v>
      </c>
      <c r="I38" s="46" t="s">
        <v>303</v>
      </c>
    </row>
    <row r="39" spans="1:9" ht="42" hidden="1" customHeight="1" x14ac:dyDescent="0.25">
      <c r="A39" s="5">
        <v>817</v>
      </c>
      <c r="B39" s="2" t="s">
        <v>67</v>
      </c>
      <c r="C39" s="3">
        <v>112438586.95999999</v>
      </c>
      <c r="D39" s="7">
        <v>103443500</v>
      </c>
      <c r="E39" s="9">
        <v>8995086.9599999934</v>
      </c>
      <c r="F39" s="9">
        <v>0</v>
      </c>
      <c r="G39" s="4">
        <v>8.0000000028459931E-2</v>
      </c>
      <c r="H39" s="26" t="s">
        <v>300</v>
      </c>
      <c r="I39" s="46" t="s">
        <v>303</v>
      </c>
    </row>
    <row r="40" spans="1:9" ht="38.25" hidden="1" x14ac:dyDescent="0.25">
      <c r="A40" s="5">
        <v>817</v>
      </c>
      <c r="B40" s="2" t="s">
        <v>68</v>
      </c>
      <c r="C40" s="3">
        <v>1817392282.6099999</v>
      </c>
      <c r="D40" s="7">
        <v>1672000900</v>
      </c>
      <c r="E40" s="9">
        <v>145391382.6099999</v>
      </c>
      <c r="F40" s="9">
        <v>0</v>
      </c>
      <c r="G40" s="4">
        <v>8.0000000000660237E-2</v>
      </c>
      <c r="H40" s="26" t="s">
        <v>265</v>
      </c>
      <c r="I40" s="46" t="s">
        <v>303</v>
      </c>
    </row>
    <row r="41" spans="1:9" ht="42" hidden="1" customHeight="1" x14ac:dyDescent="0.25">
      <c r="A41" s="1">
        <v>817</v>
      </c>
      <c r="B41" s="2" t="s">
        <v>71</v>
      </c>
      <c r="C41" s="3">
        <v>45053913.039999999</v>
      </c>
      <c r="D41" s="3">
        <v>41449600</v>
      </c>
      <c r="E41" s="9">
        <v>3604313.0399999991</v>
      </c>
      <c r="F41" s="9">
        <v>0</v>
      </c>
      <c r="G41" s="4">
        <v>7.9999999928973969E-2</v>
      </c>
      <c r="H41" s="26" t="s">
        <v>271</v>
      </c>
      <c r="I41" s="46" t="s">
        <v>303</v>
      </c>
    </row>
    <row r="42" spans="1:9" ht="42.75" hidden="1" customHeight="1" x14ac:dyDescent="0.25">
      <c r="A42" s="1">
        <v>817</v>
      </c>
      <c r="B42" s="2" t="s">
        <v>72</v>
      </c>
      <c r="C42" s="3">
        <v>626847.82999999996</v>
      </c>
      <c r="D42" s="3">
        <v>576700</v>
      </c>
      <c r="E42" s="9">
        <v>50147.829999999958</v>
      </c>
      <c r="F42" s="9">
        <v>0</v>
      </c>
      <c r="G42" s="4">
        <v>8.0000005743020533E-2</v>
      </c>
      <c r="H42" s="26" t="s">
        <v>256</v>
      </c>
      <c r="I42" s="46" t="s">
        <v>303</v>
      </c>
    </row>
    <row r="43" spans="1:9" ht="42" hidden="1" customHeight="1" x14ac:dyDescent="0.25">
      <c r="A43" s="1">
        <v>817</v>
      </c>
      <c r="B43" s="2" t="s">
        <v>73</v>
      </c>
      <c r="C43" s="9">
        <v>147379456.52000001</v>
      </c>
      <c r="D43" s="3">
        <v>135589100</v>
      </c>
      <c r="E43" s="9">
        <v>11790356.520000011</v>
      </c>
      <c r="F43" s="9">
        <v>0</v>
      </c>
      <c r="G43" s="4">
        <v>7.9999999989143741E-2</v>
      </c>
      <c r="H43" s="26" t="s">
        <v>254</v>
      </c>
      <c r="I43" s="46" t="s">
        <v>303</v>
      </c>
    </row>
    <row r="44" spans="1:9" ht="60" hidden="1" customHeight="1" x14ac:dyDescent="0.25">
      <c r="A44" s="5">
        <v>817</v>
      </c>
      <c r="B44" s="6" t="s">
        <v>70</v>
      </c>
      <c r="C44" s="3">
        <v>751224925.51999998</v>
      </c>
      <c r="D44" s="7">
        <v>628190100</v>
      </c>
      <c r="E44" s="7">
        <v>121004825.52</v>
      </c>
      <c r="F44" s="7">
        <v>2030000</v>
      </c>
      <c r="G44" s="4">
        <v>0.16151314083716353</v>
      </c>
      <c r="H44" s="26" t="s">
        <v>282</v>
      </c>
      <c r="I44" s="46" t="s">
        <v>303</v>
      </c>
    </row>
    <row r="45" spans="1:9" ht="38.25" hidden="1" x14ac:dyDescent="0.25">
      <c r="A45" s="1">
        <v>817</v>
      </c>
      <c r="B45" s="2" t="s">
        <v>77</v>
      </c>
      <c r="C45" s="7">
        <v>38844992.369999997</v>
      </c>
      <c r="D45" s="7">
        <v>37844992.369999997</v>
      </c>
      <c r="E45" s="7">
        <v>1000000</v>
      </c>
      <c r="F45" s="9">
        <v>0</v>
      </c>
      <c r="G45" s="11">
        <v>2.5743343967607531E-2</v>
      </c>
      <c r="H45" s="27" t="s">
        <v>280</v>
      </c>
      <c r="I45" s="47" t="s">
        <v>305</v>
      </c>
    </row>
    <row r="46" spans="1:9" ht="24" hidden="1" customHeight="1" x14ac:dyDescent="0.25">
      <c r="A46" s="90" t="s">
        <v>291</v>
      </c>
      <c r="B46" s="90"/>
      <c r="C46" s="90"/>
      <c r="D46" s="90"/>
      <c r="E46" s="90"/>
      <c r="F46" s="90"/>
      <c r="G46" s="90"/>
      <c r="H46" s="90"/>
      <c r="I46" s="90"/>
    </row>
    <row r="47" spans="1:9" ht="38.25" hidden="1" x14ac:dyDescent="0.25">
      <c r="A47" s="10">
        <v>819</v>
      </c>
      <c r="B47" s="2" t="s">
        <v>32</v>
      </c>
      <c r="C47" s="3">
        <v>165610290</v>
      </c>
      <c r="D47" s="3">
        <v>152361500</v>
      </c>
      <c r="E47" s="3">
        <v>13248790</v>
      </c>
      <c r="F47" s="9">
        <v>0</v>
      </c>
      <c r="G47" s="4">
        <v>7.9999799529364993E-2</v>
      </c>
      <c r="H47" s="26" t="s">
        <v>266</v>
      </c>
      <c r="I47" s="46" t="s">
        <v>303</v>
      </c>
    </row>
    <row r="48" spans="1:9" ht="38.25" hidden="1" x14ac:dyDescent="0.25">
      <c r="A48" s="1">
        <v>819</v>
      </c>
      <c r="B48" s="6" t="s">
        <v>76</v>
      </c>
      <c r="C48" s="7">
        <v>1005734448</v>
      </c>
      <c r="D48" s="7">
        <v>746080700</v>
      </c>
      <c r="E48" s="7">
        <v>259653748</v>
      </c>
      <c r="F48" s="9">
        <v>0</v>
      </c>
      <c r="G48" s="11">
        <v>0.25817326682639391</v>
      </c>
      <c r="H48" s="27" t="s">
        <v>279</v>
      </c>
      <c r="I48" s="47" t="s">
        <v>305</v>
      </c>
    </row>
    <row r="49" spans="1:9" ht="24" hidden="1" customHeight="1" x14ac:dyDescent="0.25">
      <c r="A49" s="90" t="s">
        <v>292</v>
      </c>
      <c r="B49" s="90"/>
      <c r="C49" s="90"/>
      <c r="D49" s="90"/>
      <c r="E49" s="90"/>
      <c r="F49" s="90"/>
      <c r="G49" s="90"/>
      <c r="H49" s="90"/>
      <c r="I49" s="90"/>
    </row>
    <row r="50" spans="1:9" ht="44.25" hidden="1" customHeight="1" x14ac:dyDescent="0.25">
      <c r="A50" s="34">
        <v>821</v>
      </c>
      <c r="B50" s="35" t="s">
        <v>37</v>
      </c>
      <c r="C50" s="36">
        <v>398641000</v>
      </c>
      <c r="D50" s="36">
        <v>78641000</v>
      </c>
      <c r="E50" s="36">
        <v>6838347.8299999833</v>
      </c>
      <c r="F50" s="36">
        <v>313161652.17000002</v>
      </c>
      <c r="G50" s="38">
        <v>8.0000000042115257E-2</v>
      </c>
      <c r="H50" s="39" t="s">
        <v>246</v>
      </c>
      <c r="I50" s="46" t="s">
        <v>303</v>
      </c>
    </row>
    <row r="51" spans="1:9" ht="47.25" hidden="1" customHeight="1" x14ac:dyDescent="0.25">
      <c r="A51" s="1">
        <v>821</v>
      </c>
      <c r="B51" s="2" t="s">
        <v>38</v>
      </c>
      <c r="C51" s="3">
        <v>536863584</v>
      </c>
      <c r="D51" s="3">
        <v>487761600</v>
      </c>
      <c r="E51" s="3">
        <v>42414052.170000017</v>
      </c>
      <c r="F51" s="3">
        <v>6687931.8299999833</v>
      </c>
      <c r="G51" s="4">
        <v>7.9999999993209822E-2</v>
      </c>
      <c r="H51" s="26" t="s">
        <v>255</v>
      </c>
      <c r="I51" s="46" t="s">
        <v>303</v>
      </c>
    </row>
    <row r="52" spans="1:9" ht="44.25" hidden="1" customHeight="1" x14ac:dyDescent="0.25">
      <c r="A52" s="1">
        <v>821</v>
      </c>
      <c r="B52" s="2" t="s">
        <v>56</v>
      </c>
      <c r="C52" s="3">
        <v>1280000</v>
      </c>
      <c r="D52" s="3">
        <v>1177600</v>
      </c>
      <c r="E52" s="3">
        <v>102400</v>
      </c>
      <c r="F52" s="9">
        <v>0</v>
      </c>
      <c r="G52" s="4">
        <v>0.08</v>
      </c>
      <c r="H52" s="26" t="s">
        <v>247</v>
      </c>
      <c r="I52" s="46" t="s">
        <v>303</v>
      </c>
    </row>
    <row r="53" spans="1:9" ht="43.5" hidden="1" customHeight="1" x14ac:dyDescent="0.25">
      <c r="A53" s="1">
        <v>821</v>
      </c>
      <c r="B53" s="2" t="s">
        <v>59</v>
      </c>
      <c r="C53" s="3">
        <v>74254890</v>
      </c>
      <c r="D53" s="3">
        <v>41932700</v>
      </c>
      <c r="E53" s="3">
        <v>32322190</v>
      </c>
      <c r="F53" s="9">
        <v>0</v>
      </c>
      <c r="G53" s="4">
        <v>0.43528702284792287</v>
      </c>
      <c r="H53" s="26" t="s">
        <v>248</v>
      </c>
      <c r="I53" s="46" t="s">
        <v>303</v>
      </c>
    </row>
    <row r="54" spans="1:9" ht="59.25" hidden="1" customHeight="1" x14ac:dyDescent="0.25">
      <c r="A54" s="1">
        <v>821</v>
      </c>
      <c r="B54" s="2" t="s">
        <v>34</v>
      </c>
      <c r="C54" s="3">
        <v>19477755.390000001</v>
      </c>
      <c r="D54" s="3">
        <v>8007300</v>
      </c>
      <c r="E54" s="3">
        <v>1548417.3900000001</v>
      </c>
      <c r="F54" s="3">
        <v>9922038</v>
      </c>
      <c r="G54" s="4">
        <v>0.1620409359971664</v>
      </c>
      <c r="H54" s="26" t="s">
        <v>281</v>
      </c>
      <c r="I54" s="46" t="s">
        <v>303</v>
      </c>
    </row>
    <row r="55" spans="1:9" ht="37.5" hidden="1" customHeight="1" x14ac:dyDescent="0.25">
      <c r="A55" s="1">
        <v>821</v>
      </c>
      <c r="B55" s="2" t="s">
        <v>60</v>
      </c>
      <c r="C55" s="3">
        <v>38362522</v>
      </c>
      <c r="D55" s="8">
        <v>28843400</v>
      </c>
      <c r="E55" s="8">
        <v>2508122</v>
      </c>
      <c r="F55" s="8">
        <v>7011000</v>
      </c>
      <c r="G55" s="4">
        <v>8.0000007655130739E-2</v>
      </c>
      <c r="H55" s="26" t="s">
        <v>252</v>
      </c>
      <c r="I55" s="46" t="s">
        <v>303</v>
      </c>
    </row>
    <row r="56" spans="1:9" ht="24" hidden="1" customHeight="1" x14ac:dyDescent="0.25">
      <c r="A56" s="90" t="s">
        <v>293</v>
      </c>
      <c r="B56" s="90"/>
      <c r="C56" s="90"/>
      <c r="D56" s="90"/>
      <c r="E56" s="90"/>
      <c r="F56" s="90"/>
      <c r="G56" s="90"/>
      <c r="H56" s="90"/>
      <c r="I56" s="90"/>
    </row>
    <row r="57" spans="1:9" ht="42.75" hidden="1" customHeight="1" x14ac:dyDescent="0.25">
      <c r="A57" s="34">
        <v>825</v>
      </c>
      <c r="B57" s="35" t="s">
        <v>36</v>
      </c>
      <c r="C57" s="36">
        <v>3385544</v>
      </c>
      <c r="D57" s="36">
        <v>3114700</v>
      </c>
      <c r="E57" s="36">
        <v>270844</v>
      </c>
      <c r="F57" s="37">
        <v>0</v>
      </c>
      <c r="G57" s="38">
        <v>8.0000141779282732E-2</v>
      </c>
      <c r="H57" s="39" t="s">
        <v>242</v>
      </c>
      <c r="I57" s="46" t="s">
        <v>303</v>
      </c>
    </row>
    <row r="58" spans="1:9" ht="53.25" hidden="1" customHeight="1" x14ac:dyDescent="0.25">
      <c r="A58" s="1">
        <v>825</v>
      </c>
      <c r="B58" s="6" t="s">
        <v>44</v>
      </c>
      <c r="C58" s="3">
        <v>661890000</v>
      </c>
      <c r="D58" s="3">
        <v>608940000</v>
      </c>
      <c r="E58" s="3">
        <v>52950000</v>
      </c>
      <c r="F58" s="9">
        <v>0</v>
      </c>
      <c r="G58" s="4">
        <v>7.9998187009926114E-2</v>
      </c>
      <c r="H58" s="26" t="s">
        <v>308</v>
      </c>
      <c r="I58" s="46" t="s">
        <v>303</v>
      </c>
    </row>
    <row r="59" spans="1:9" ht="47.25" hidden="1" customHeight="1" x14ac:dyDescent="0.25">
      <c r="A59" s="1">
        <v>825</v>
      </c>
      <c r="B59" s="2" t="s">
        <v>50</v>
      </c>
      <c r="C59" s="3">
        <v>125282020</v>
      </c>
      <c r="D59" s="3">
        <v>124029200</v>
      </c>
      <c r="E59" s="3">
        <v>1252820</v>
      </c>
      <c r="F59" s="9">
        <v>0</v>
      </c>
      <c r="G59" s="4">
        <v>9.9999984036017297E-3</v>
      </c>
      <c r="H59" s="26" t="s">
        <v>276</v>
      </c>
      <c r="I59" s="46" t="s">
        <v>303</v>
      </c>
    </row>
    <row r="60" spans="1:9" ht="43.5" hidden="1" customHeight="1" x14ac:dyDescent="0.25">
      <c r="A60" s="1">
        <v>825</v>
      </c>
      <c r="B60" s="2" t="s">
        <v>51</v>
      </c>
      <c r="C60" s="3">
        <v>25252525</v>
      </c>
      <c r="D60" s="3">
        <v>25000000</v>
      </c>
      <c r="E60" s="3">
        <v>252525</v>
      </c>
      <c r="F60" s="9">
        <v>0</v>
      </c>
      <c r="G60" s="4">
        <v>9.999990099999901E-3</v>
      </c>
      <c r="H60" s="26" t="s">
        <v>298</v>
      </c>
      <c r="I60" s="46" t="s">
        <v>303</v>
      </c>
    </row>
    <row r="61" spans="1:9" ht="43.5" hidden="1" customHeight="1" x14ac:dyDescent="0.25">
      <c r="A61" s="1">
        <v>825</v>
      </c>
      <c r="B61" s="2" t="s">
        <v>58</v>
      </c>
      <c r="C61" s="3">
        <v>125397012.36</v>
      </c>
      <c r="D61" s="3">
        <v>103164600</v>
      </c>
      <c r="E61" s="3">
        <v>22232412.359999999</v>
      </c>
      <c r="F61" s="3">
        <v>0</v>
      </c>
      <c r="G61" s="4">
        <v>0.17729618865378843</v>
      </c>
      <c r="H61" s="26" t="s">
        <v>307</v>
      </c>
      <c r="I61" s="46" t="s">
        <v>303</v>
      </c>
    </row>
    <row r="62" spans="1:9" ht="24" hidden="1" customHeight="1" x14ac:dyDescent="0.25">
      <c r="A62" s="90" t="s">
        <v>294</v>
      </c>
      <c r="B62" s="90"/>
      <c r="C62" s="90"/>
      <c r="D62" s="90"/>
      <c r="E62" s="90"/>
      <c r="F62" s="90"/>
      <c r="G62" s="90"/>
      <c r="H62" s="90"/>
      <c r="I62" s="90"/>
    </row>
    <row r="63" spans="1:9" ht="51" hidden="1" x14ac:dyDescent="0.25">
      <c r="A63" s="45">
        <v>832</v>
      </c>
      <c r="B63" s="35" t="s">
        <v>39</v>
      </c>
      <c r="C63" s="36">
        <v>5000000</v>
      </c>
      <c r="D63" s="36">
        <v>4600000</v>
      </c>
      <c r="E63" s="36">
        <v>400000</v>
      </c>
      <c r="F63" s="37">
        <v>0</v>
      </c>
      <c r="G63" s="38">
        <v>0.08</v>
      </c>
      <c r="H63" s="39" t="s">
        <v>251</v>
      </c>
      <c r="I63" s="46" t="s">
        <v>303</v>
      </c>
    </row>
    <row r="64" spans="1:9" ht="43.5" hidden="1" customHeight="1" x14ac:dyDescent="0.25">
      <c r="A64" s="1">
        <v>832</v>
      </c>
      <c r="B64" s="2" t="s">
        <v>75</v>
      </c>
      <c r="C64" s="7">
        <v>30664500</v>
      </c>
      <c r="D64" s="7">
        <v>29131200</v>
      </c>
      <c r="E64" s="7">
        <v>1533300</v>
      </c>
      <c r="F64" s="9">
        <v>0</v>
      </c>
      <c r="G64" s="11">
        <v>5.0002445824976767E-2</v>
      </c>
      <c r="H64" s="26" t="s">
        <v>257</v>
      </c>
      <c r="I64" s="46" t="s">
        <v>303</v>
      </c>
    </row>
    <row r="65" spans="1:9" ht="24" hidden="1" customHeight="1" x14ac:dyDescent="0.25">
      <c r="A65" s="90" t="s">
        <v>295</v>
      </c>
      <c r="B65" s="90"/>
      <c r="C65" s="90"/>
      <c r="D65" s="90"/>
      <c r="E65" s="90"/>
      <c r="F65" s="90"/>
      <c r="G65" s="90"/>
      <c r="H65" s="90"/>
      <c r="I65" s="90"/>
    </row>
    <row r="66" spans="1:9" ht="40.5" hidden="1" customHeight="1" x14ac:dyDescent="0.25">
      <c r="A66" s="34">
        <v>840</v>
      </c>
      <c r="B66" s="35" t="s">
        <v>33</v>
      </c>
      <c r="C66" s="36">
        <v>5546957</v>
      </c>
      <c r="D66" s="36">
        <v>5103200</v>
      </c>
      <c r="E66" s="36">
        <v>443757</v>
      </c>
      <c r="F66" s="37">
        <v>0</v>
      </c>
      <c r="G66" s="38">
        <v>8.000007932277102E-2</v>
      </c>
      <c r="H66" s="39" t="s">
        <v>267</v>
      </c>
      <c r="I66" s="46" t="s">
        <v>303</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278</v>
      </c>
      <c r="I67" s="46" t="s">
        <v>303</v>
      </c>
    </row>
    <row r="68" spans="1:9" s="57" customFormat="1" ht="26.25" hidden="1" customHeight="1" x14ac:dyDescent="0.25">
      <c r="A68" s="91" t="s">
        <v>319</v>
      </c>
      <c r="B68" s="91"/>
      <c r="C68" s="91"/>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92" t="s">
        <v>320</v>
      </c>
      <c r="B69" s="92"/>
      <c r="C69" s="92"/>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309</v>
      </c>
      <c r="I70" s="50"/>
    </row>
    <row r="71" spans="1:9" ht="23.25" hidden="1" customHeight="1" x14ac:dyDescent="0.25">
      <c r="B71" s="52" t="s">
        <v>315</v>
      </c>
    </row>
    <row r="72" spans="1:9" ht="23.25" hidden="1" customHeight="1" x14ac:dyDescent="0.25">
      <c r="B72" s="53" t="s">
        <v>310</v>
      </c>
    </row>
    <row r="73" spans="1:9" ht="23.25" hidden="1" customHeight="1" x14ac:dyDescent="0.25">
      <c r="B73" s="53" t="s">
        <v>311</v>
      </c>
    </row>
    <row r="74" spans="1:9" ht="23.25" hidden="1" customHeight="1" x14ac:dyDescent="0.25">
      <c r="B74" s="52" t="s">
        <v>316</v>
      </c>
    </row>
    <row r="75" spans="1:9" ht="23.25" hidden="1" customHeight="1" x14ac:dyDescent="0.25">
      <c r="B75" s="53" t="s">
        <v>317</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2022 - 2024</vt:lpstr>
      <vt:lpstr>data 2018</vt:lpstr>
      <vt:lpstr>для Старовойтовой</vt:lpstr>
      <vt:lpstr>'2022 - 2024'!Заголовки_для_печати</vt:lpstr>
      <vt:lpstr>'для Старовойтовой'!Заголовки_для_печати</vt:lpstr>
      <vt:lpstr>'2022 - 2024'!Область_печати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2022-09-16T09:30:28Z</cp:lastPrinted>
  <dcterms:created xsi:type="dcterms:W3CDTF">2018-12-25T15:55:39Z</dcterms:created>
  <dcterms:modified xsi:type="dcterms:W3CDTF">2022-09-22T07:21:10Z</dcterms:modified>
</cp:coreProperties>
</file>